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 activeTab="1"/>
  </bookViews>
  <sheets>
    <sheet name="Total stress only" sheetId="8" r:id="rId1"/>
    <sheet name="Triaxial Calcs1" sheetId="1" r:id="rId2"/>
    <sheet name="Total Mohr Raw Values" sheetId="7" r:id="rId3"/>
    <sheet name="Effective Mohr Raw Values" sheetId="5" r:id="rId4"/>
  </sheets>
  <definedNames>
    <definedName name="_xlnm.Print_Area" localSheetId="0">'Total stress only'!$A$2:$J$61</definedName>
    <definedName name="_xlnm.Print_Area" localSheetId="1">'Triaxial Calcs1'!$A$2:$K$64</definedName>
  </definedNames>
  <calcPr calcId="171027"/>
</workbook>
</file>

<file path=xl/calcChain.xml><?xml version="1.0" encoding="utf-8"?>
<calcChain xmlns="http://schemas.openxmlformats.org/spreadsheetml/2006/main">
  <c r="D19" i="1" l="1"/>
  <c r="D20" i="1"/>
  <c r="D16" i="8" l="1"/>
  <c r="A37" i="8" s="1"/>
  <c r="E16" i="8"/>
  <c r="B37" i="8" s="1"/>
  <c r="D17" i="8"/>
  <c r="A38" i="8" s="1"/>
  <c r="E17" i="8"/>
  <c r="B38" i="8" s="1"/>
  <c r="D18" i="8"/>
  <c r="A39" i="8" s="1"/>
  <c r="E18" i="8"/>
  <c r="B39" i="8" s="1"/>
  <c r="A40" i="8"/>
  <c r="B40" i="8"/>
  <c r="F19" i="1"/>
  <c r="B40" i="1" s="1"/>
  <c r="E19" i="1"/>
  <c r="B13" i="5" s="1"/>
  <c r="G19" i="1"/>
  <c r="B12" i="7" s="1"/>
  <c r="H19" i="1"/>
  <c r="F40" i="1" s="1"/>
  <c r="E20" i="1"/>
  <c r="A41" i="1" s="1"/>
  <c r="F20" i="1"/>
  <c r="B41" i="1" s="1"/>
  <c r="G20" i="1"/>
  <c r="E3" i="7" s="1"/>
  <c r="H20" i="1"/>
  <c r="F3" i="7" s="1"/>
  <c r="E21" i="1"/>
  <c r="A42" i="1" s="1"/>
  <c r="F21" i="1"/>
  <c r="I3" i="5" s="1"/>
  <c r="G21" i="1"/>
  <c r="E42" i="1" s="1"/>
  <c r="H21" i="1"/>
  <c r="F42" i="1" s="1"/>
  <c r="A43" i="1"/>
  <c r="L3" i="7"/>
  <c r="E43" i="1"/>
  <c r="F43" i="1"/>
  <c r="B1" i="7"/>
  <c r="E1" i="7"/>
  <c r="H1" i="7"/>
  <c r="K1" i="7"/>
  <c r="N1" i="7"/>
  <c r="K3" i="7"/>
  <c r="L47" i="7" s="1"/>
  <c r="B4" i="7"/>
  <c r="K4" i="7"/>
  <c r="K5" i="7"/>
  <c r="B6" i="7"/>
  <c r="K6" i="7"/>
  <c r="K7" i="7"/>
  <c r="K8" i="7"/>
  <c r="K9" i="7"/>
  <c r="K10" i="7"/>
  <c r="K11" i="7"/>
  <c r="K12" i="7"/>
  <c r="E13" i="7"/>
  <c r="K13" i="7"/>
  <c r="B14" i="7"/>
  <c r="K14" i="7"/>
  <c r="K15" i="7"/>
  <c r="K16" i="7"/>
  <c r="E17" i="7"/>
  <c r="H17" i="7"/>
  <c r="K17" i="7"/>
  <c r="K18" i="7"/>
  <c r="K19" i="7"/>
  <c r="H20" i="7"/>
  <c r="K20" i="7"/>
  <c r="K21" i="7"/>
  <c r="K22" i="7"/>
  <c r="E23" i="7"/>
  <c r="K23" i="7"/>
  <c r="K24" i="7"/>
  <c r="K25" i="7"/>
  <c r="K26" i="7"/>
  <c r="E27" i="7"/>
  <c r="K27" i="7"/>
  <c r="B28" i="7"/>
  <c r="K28" i="7"/>
  <c r="E29" i="7"/>
  <c r="K29" i="7"/>
  <c r="K30" i="7"/>
  <c r="K31" i="7"/>
  <c r="K32" i="7"/>
  <c r="E33" i="7"/>
  <c r="H33" i="7"/>
  <c r="K33" i="7"/>
  <c r="K34" i="7"/>
  <c r="K35" i="7"/>
  <c r="H36" i="7"/>
  <c r="K36" i="7"/>
  <c r="B37" i="7"/>
  <c r="E37" i="7"/>
  <c r="K37" i="7"/>
  <c r="E38" i="7"/>
  <c r="K38" i="7"/>
  <c r="E39" i="7"/>
  <c r="K39" i="7"/>
  <c r="E40" i="7"/>
  <c r="K40" i="7"/>
  <c r="K41" i="7"/>
  <c r="B42" i="7"/>
  <c r="K42" i="7"/>
  <c r="K43" i="7"/>
  <c r="K44" i="7"/>
  <c r="B45" i="7"/>
  <c r="E45" i="7"/>
  <c r="K45" i="7"/>
  <c r="B46" i="7"/>
  <c r="E46" i="7"/>
  <c r="K46" i="7"/>
  <c r="E47" i="7"/>
  <c r="K47" i="7"/>
  <c r="E48" i="7"/>
  <c r="K48" i="7"/>
  <c r="L48" i="7"/>
  <c r="B49" i="7"/>
  <c r="K49" i="7"/>
  <c r="K50" i="7"/>
  <c r="L50" i="7"/>
  <c r="B51" i="7"/>
  <c r="E51" i="7"/>
  <c r="K51" i="7"/>
  <c r="B52" i="7"/>
  <c r="K52" i="7"/>
  <c r="L52" i="7"/>
  <c r="K53" i="7"/>
  <c r="E54" i="7"/>
  <c r="K54" i="7"/>
  <c r="L54" i="7"/>
  <c r="E55" i="7"/>
  <c r="K55" i="7"/>
  <c r="E56" i="7"/>
  <c r="K56" i="7"/>
  <c r="L56" i="7"/>
  <c r="B57" i="7"/>
  <c r="K57" i="7"/>
  <c r="K58" i="7"/>
  <c r="L58" i="7"/>
  <c r="B59" i="7"/>
  <c r="E59" i="7"/>
  <c r="K59" i="7"/>
  <c r="B60" i="7"/>
  <c r="K60" i="7"/>
  <c r="L60" i="7"/>
  <c r="H61" i="7"/>
  <c r="K61" i="7"/>
  <c r="E62" i="7"/>
  <c r="K62" i="7"/>
  <c r="L62" i="7"/>
  <c r="E63" i="7"/>
  <c r="K63" i="7"/>
  <c r="E64" i="7"/>
  <c r="K64" i="7"/>
  <c r="L64" i="7"/>
  <c r="B65" i="7"/>
  <c r="K65" i="7"/>
  <c r="K66" i="7"/>
  <c r="L66" i="7"/>
  <c r="B67" i="7"/>
  <c r="E67" i="7"/>
  <c r="K67" i="7"/>
  <c r="B68" i="7"/>
  <c r="H68" i="7"/>
  <c r="K68" i="7"/>
  <c r="L68" i="7"/>
  <c r="K69" i="7"/>
  <c r="E70" i="7"/>
  <c r="K70" i="7"/>
  <c r="L70" i="7"/>
  <c r="E71" i="7"/>
  <c r="K71" i="7"/>
  <c r="E72" i="7"/>
  <c r="K72" i="7"/>
  <c r="L72" i="7"/>
  <c r="B73" i="7"/>
  <c r="K73" i="7"/>
  <c r="K74" i="7"/>
  <c r="L74" i="7"/>
  <c r="B75" i="7"/>
  <c r="E75" i="7"/>
  <c r="H75" i="7"/>
  <c r="K75" i="7"/>
  <c r="B76" i="7"/>
  <c r="K76" i="7"/>
  <c r="L76" i="7"/>
  <c r="K77" i="7"/>
  <c r="E78" i="7"/>
  <c r="K78" i="7"/>
  <c r="L78" i="7"/>
  <c r="E79" i="7"/>
  <c r="K79" i="7"/>
  <c r="E80" i="7"/>
  <c r="K80" i="7"/>
  <c r="L80" i="7"/>
  <c r="B81" i="7"/>
  <c r="K81" i="7"/>
  <c r="K82" i="7"/>
  <c r="L82" i="7"/>
  <c r="B83" i="7"/>
  <c r="E83" i="7"/>
  <c r="K83" i="7"/>
  <c r="B84" i="7"/>
  <c r="K84" i="7"/>
  <c r="L84" i="7"/>
  <c r="K85" i="7"/>
  <c r="E86" i="7"/>
  <c r="K86" i="7"/>
  <c r="L86" i="7"/>
  <c r="E87" i="7"/>
  <c r="K87" i="7"/>
  <c r="E88" i="7"/>
  <c r="K88" i="7"/>
  <c r="L88" i="7"/>
  <c r="B89" i="7"/>
  <c r="K89" i="7"/>
  <c r="K90" i="7"/>
  <c r="L90" i="7"/>
  <c r="B91" i="7"/>
  <c r="E91" i="7"/>
  <c r="K91" i="7"/>
  <c r="B92" i="7"/>
  <c r="K92" i="7"/>
  <c r="L92" i="7"/>
  <c r="H93" i="7"/>
  <c r="K93" i="7"/>
  <c r="E94" i="7"/>
  <c r="K94" i="7"/>
  <c r="L94" i="7"/>
  <c r="E95" i="7"/>
  <c r="K95" i="7"/>
  <c r="E96" i="7"/>
  <c r="K96" i="7"/>
  <c r="L96" i="7"/>
  <c r="B97" i="7"/>
  <c r="K97" i="7"/>
  <c r="K98" i="7"/>
  <c r="L98" i="7"/>
  <c r="B99" i="7"/>
  <c r="E99" i="7"/>
  <c r="K99" i="7"/>
  <c r="B100" i="7"/>
  <c r="H100" i="7"/>
  <c r="K100" i="7"/>
  <c r="L100" i="7"/>
  <c r="K101" i="7"/>
  <c r="E102" i="7"/>
  <c r="K102" i="7"/>
  <c r="L102" i="7"/>
  <c r="E103" i="7"/>
  <c r="K103" i="7"/>
  <c r="B1" i="5"/>
  <c r="E1" i="5"/>
  <c r="H1" i="5"/>
  <c r="K1" i="5"/>
  <c r="C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H76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E94" i="5" l="1"/>
  <c r="H59" i="5"/>
  <c r="E95" i="5"/>
  <c r="H11" i="5"/>
  <c r="H29" i="7"/>
  <c r="E11" i="7"/>
  <c r="E7" i="7"/>
  <c r="B70" i="5"/>
  <c r="H43" i="5"/>
  <c r="H60" i="5"/>
  <c r="H27" i="5"/>
  <c r="B62" i="5"/>
  <c r="B42" i="5"/>
  <c r="B34" i="5"/>
  <c r="B9" i="5"/>
  <c r="B93" i="5"/>
  <c r="B85" i="5"/>
  <c r="B72" i="5"/>
  <c r="B28" i="5"/>
  <c r="B96" i="5"/>
  <c r="B89" i="5"/>
  <c r="B74" i="5"/>
  <c r="B66" i="5"/>
  <c r="B38" i="5"/>
  <c r="B30" i="5"/>
  <c r="B5" i="5"/>
  <c r="B87" i="5"/>
  <c r="B64" i="5"/>
  <c r="B36" i="5"/>
  <c r="B11" i="5"/>
  <c r="B98" i="5"/>
  <c r="B91" i="5"/>
  <c r="B76" i="5"/>
  <c r="B68" i="5"/>
  <c r="B40" i="5"/>
  <c r="B32" i="5"/>
  <c r="B7" i="5"/>
  <c r="B103" i="5"/>
  <c r="B101" i="5"/>
  <c r="B83" i="5"/>
  <c r="B81" i="5"/>
  <c r="B79" i="5"/>
  <c r="B77" i="5"/>
  <c r="B59" i="5"/>
  <c r="B57" i="5"/>
  <c r="B55" i="5"/>
  <c r="B53" i="5"/>
  <c r="B51" i="5"/>
  <c r="B49" i="5"/>
  <c r="B47" i="5"/>
  <c r="B45" i="5"/>
  <c r="B26" i="5"/>
  <c r="B24" i="5"/>
  <c r="B22" i="5"/>
  <c r="B20" i="5"/>
  <c r="B18" i="5"/>
  <c r="B16" i="5"/>
  <c r="B14" i="5"/>
  <c r="B12" i="5"/>
  <c r="B3" i="5"/>
  <c r="C44" i="5" s="1"/>
  <c r="B99" i="5"/>
  <c r="B97" i="5"/>
  <c r="B94" i="5"/>
  <c r="B92" i="5"/>
  <c r="B90" i="5"/>
  <c r="B88" i="5"/>
  <c r="B86" i="5"/>
  <c r="B84" i="5"/>
  <c r="B75" i="5"/>
  <c r="B73" i="5"/>
  <c r="B71" i="5"/>
  <c r="B69" i="5"/>
  <c r="B67" i="5"/>
  <c r="B65" i="5"/>
  <c r="B63" i="5"/>
  <c r="B61" i="5"/>
  <c r="B60" i="5"/>
  <c r="B43" i="5"/>
  <c r="B41" i="5"/>
  <c r="B39" i="5"/>
  <c r="B37" i="5"/>
  <c r="B35" i="5"/>
  <c r="B33" i="5"/>
  <c r="B31" i="5"/>
  <c r="B29" i="5"/>
  <c r="B10" i="5"/>
  <c r="B8" i="5"/>
  <c r="B6" i="5"/>
  <c r="B4" i="5"/>
  <c r="B102" i="5"/>
  <c r="B100" i="5"/>
  <c r="B95" i="5"/>
  <c r="B82" i="5"/>
  <c r="B80" i="5"/>
  <c r="B78" i="5"/>
  <c r="B58" i="5"/>
  <c r="B56" i="5"/>
  <c r="B54" i="5"/>
  <c r="B52" i="5"/>
  <c r="B50" i="5"/>
  <c r="B48" i="5"/>
  <c r="B46" i="5"/>
  <c r="B44" i="5"/>
  <c r="B27" i="5"/>
  <c r="B25" i="5"/>
  <c r="B23" i="5"/>
  <c r="B21" i="5"/>
  <c r="B19" i="5"/>
  <c r="B17" i="5"/>
  <c r="B15" i="5"/>
  <c r="H94" i="5"/>
  <c r="H55" i="5"/>
  <c r="H23" i="5"/>
  <c r="H7" i="5"/>
  <c r="H3" i="5"/>
  <c r="H100" i="5"/>
  <c r="H95" i="5"/>
  <c r="H93" i="5"/>
  <c r="H72" i="5"/>
  <c r="H39" i="5"/>
  <c r="H89" i="5"/>
  <c r="H68" i="5"/>
  <c r="H51" i="5"/>
  <c r="H35" i="5"/>
  <c r="H19" i="5"/>
  <c r="H85" i="5"/>
  <c r="H80" i="5"/>
  <c r="H64" i="5"/>
  <c r="H47" i="5"/>
  <c r="H31" i="5"/>
  <c r="H15" i="5"/>
  <c r="H96" i="5"/>
  <c r="H81" i="5"/>
  <c r="H73" i="5"/>
  <c r="H65" i="5"/>
  <c r="H52" i="5"/>
  <c r="H44" i="5"/>
  <c r="H36" i="5"/>
  <c r="H24" i="5"/>
  <c r="H16" i="5"/>
  <c r="H12" i="5"/>
  <c r="H8" i="5"/>
  <c r="H4" i="5"/>
  <c r="H83" i="5"/>
  <c r="H49" i="5"/>
  <c r="H45" i="5"/>
  <c r="H37" i="5"/>
  <c r="H33" i="5"/>
  <c r="H29" i="5"/>
  <c r="H25" i="5"/>
  <c r="H21" i="5"/>
  <c r="H17" i="5"/>
  <c r="H13" i="5"/>
  <c r="H9" i="5"/>
  <c r="H5" i="5"/>
  <c r="I3" i="7"/>
  <c r="H101" i="5"/>
  <c r="H90" i="5"/>
  <c r="H86" i="5"/>
  <c r="H77" i="5"/>
  <c r="H69" i="5"/>
  <c r="H61" i="5"/>
  <c r="H56" i="5"/>
  <c r="H48" i="5"/>
  <c r="H40" i="5"/>
  <c r="H32" i="5"/>
  <c r="H28" i="5"/>
  <c r="H20" i="5"/>
  <c r="H102" i="5"/>
  <c r="H97" i="5"/>
  <c r="H91" i="5"/>
  <c r="H87" i="5"/>
  <c r="H82" i="5"/>
  <c r="H78" i="5"/>
  <c r="H74" i="5"/>
  <c r="H70" i="5"/>
  <c r="H66" i="5"/>
  <c r="H62" i="5"/>
  <c r="H57" i="5"/>
  <c r="H53" i="5"/>
  <c r="H41" i="5"/>
  <c r="H103" i="5"/>
  <c r="H99" i="5"/>
  <c r="H98" i="5"/>
  <c r="H92" i="5"/>
  <c r="H88" i="5"/>
  <c r="H84" i="5"/>
  <c r="H79" i="5"/>
  <c r="H75" i="5"/>
  <c r="H71" i="5"/>
  <c r="H67" i="5"/>
  <c r="H63" i="5"/>
  <c r="H58" i="5"/>
  <c r="H54" i="5"/>
  <c r="H50" i="5"/>
  <c r="H46" i="5"/>
  <c r="H42" i="5"/>
  <c r="H38" i="5"/>
  <c r="H34" i="5"/>
  <c r="H30" i="5"/>
  <c r="H26" i="5"/>
  <c r="H22" i="5"/>
  <c r="H18" i="5"/>
  <c r="H14" i="5"/>
  <c r="H10" i="5"/>
  <c r="H6" i="5"/>
  <c r="E88" i="5"/>
  <c r="F3" i="5"/>
  <c r="E101" i="5"/>
  <c r="E100" i="5"/>
  <c r="E99" i="5"/>
  <c r="E82" i="5"/>
  <c r="E81" i="5"/>
  <c r="E80" i="5"/>
  <c r="E79" i="5"/>
  <c r="E78" i="5"/>
  <c r="E77" i="5"/>
  <c r="E76" i="5"/>
  <c r="E51" i="5"/>
  <c r="E50" i="5"/>
  <c r="E49" i="5"/>
  <c r="E48" i="5"/>
  <c r="E47" i="5"/>
  <c r="E46" i="5"/>
  <c r="E45" i="5"/>
  <c r="E44" i="5"/>
  <c r="E3" i="5"/>
  <c r="F90" i="5" s="1"/>
  <c r="I9" i="5"/>
  <c r="B42" i="1"/>
  <c r="H12" i="7"/>
  <c r="H101" i="7"/>
  <c r="H83" i="7"/>
  <c r="H76" i="7"/>
  <c r="H69" i="7"/>
  <c r="H51" i="7"/>
  <c r="H44" i="7"/>
  <c r="H13" i="7"/>
  <c r="H4" i="7"/>
  <c r="H3" i="7"/>
  <c r="I42" i="7" s="1"/>
  <c r="H91" i="7"/>
  <c r="H84" i="7"/>
  <c r="H77" i="7"/>
  <c r="H59" i="7"/>
  <c r="H52" i="7"/>
  <c r="H24" i="7"/>
  <c r="H8" i="7"/>
  <c r="H99" i="7"/>
  <c r="H92" i="7"/>
  <c r="H85" i="7"/>
  <c r="H67" i="7"/>
  <c r="H60" i="7"/>
  <c r="H53" i="7"/>
  <c r="H32" i="7"/>
  <c r="H28" i="7"/>
  <c r="H16" i="7"/>
  <c r="E93" i="5"/>
  <c r="E92" i="5"/>
  <c r="E91" i="5"/>
  <c r="E87" i="5"/>
  <c r="E86" i="5"/>
  <c r="E75" i="5"/>
  <c r="E74" i="5"/>
  <c r="E73" i="5"/>
  <c r="E72" i="5"/>
  <c r="E71" i="5"/>
  <c r="E70" i="5"/>
  <c r="E69" i="5"/>
  <c r="E68" i="5"/>
  <c r="E43" i="5"/>
  <c r="E42" i="5"/>
  <c r="E41" i="5"/>
  <c r="E40" i="5"/>
  <c r="E39" i="5"/>
  <c r="E38" i="5"/>
  <c r="E37" i="5"/>
  <c r="E36" i="5"/>
  <c r="F24" i="1"/>
  <c r="F27" i="1" s="1"/>
  <c r="F28" i="1" s="1"/>
  <c r="F29" i="1" s="1"/>
  <c r="F30" i="1" s="1"/>
  <c r="F31" i="1" s="1"/>
  <c r="F32" i="1" s="1"/>
  <c r="E98" i="5"/>
  <c r="E97" i="5"/>
  <c r="E85" i="5"/>
  <c r="E84" i="5"/>
  <c r="E83" i="5"/>
  <c r="E67" i="5"/>
  <c r="E66" i="5"/>
  <c r="E65" i="5"/>
  <c r="E64" i="5"/>
  <c r="E63" i="5"/>
  <c r="E62" i="5"/>
  <c r="E61" i="5"/>
  <c r="E60" i="5"/>
  <c r="E35" i="5"/>
  <c r="E34" i="5"/>
  <c r="E33" i="5"/>
  <c r="E32" i="5"/>
  <c r="E31" i="5"/>
  <c r="E30" i="5"/>
  <c r="E29" i="5"/>
  <c r="E28" i="5"/>
  <c r="E27" i="5"/>
  <c r="E103" i="5"/>
  <c r="E102" i="5"/>
  <c r="E96" i="5"/>
  <c r="E90" i="5"/>
  <c r="E89" i="5"/>
  <c r="E59" i="5"/>
  <c r="E58" i="5"/>
  <c r="E57" i="5"/>
  <c r="E56" i="5"/>
  <c r="E55" i="5"/>
  <c r="E54" i="5"/>
  <c r="E53" i="5"/>
  <c r="E52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C40" i="5"/>
  <c r="B102" i="7"/>
  <c r="B94" i="7"/>
  <c r="B86" i="7"/>
  <c r="B78" i="7"/>
  <c r="B70" i="7"/>
  <c r="B62" i="7"/>
  <c r="B54" i="7"/>
  <c r="B38" i="7"/>
  <c r="B30" i="7"/>
  <c r="B22" i="7"/>
  <c r="B20" i="7"/>
  <c r="C74" i="5"/>
  <c r="C88" i="5"/>
  <c r="B41" i="7"/>
  <c r="I4" i="5"/>
  <c r="I7" i="5"/>
  <c r="I13" i="5"/>
  <c r="I23" i="5"/>
  <c r="I26" i="5"/>
  <c r="I29" i="5"/>
  <c r="I34" i="5"/>
  <c r="I37" i="5"/>
  <c r="I42" i="5"/>
  <c r="I45" i="5"/>
  <c r="I50" i="5"/>
  <c r="I53" i="5"/>
  <c r="I58" i="5"/>
  <c r="I61" i="5"/>
  <c r="I66" i="5"/>
  <c r="I69" i="5"/>
  <c r="I74" i="5"/>
  <c r="I77" i="5"/>
  <c r="I82" i="5"/>
  <c r="I84" i="5"/>
  <c r="I90" i="5"/>
  <c r="I92" i="5"/>
  <c r="I98" i="5"/>
  <c r="I100" i="5"/>
  <c r="I62" i="5"/>
  <c r="I73" i="5"/>
  <c r="I85" i="5"/>
  <c r="I91" i="5"/>
  <c r="I99" i="5"/>
  <c r="I103" i="5"/>
  <c r="I11" i="5"/>
  <c r="I22" i="5"/>
  <c r="I31" i="5"/>
  <c r="I52" i="5"/>
  <c r="I71" i="5"/>
  <c r="I94" i="5"/>
  <c r="I102" i="5"/>
  <c r="I40" i="5"/>
  <c r="I43" i="5"/>
  <c r="I48" i="5"/>
  <c r="I51" i="5"/>
  <c r="I56" i="5"/>
  <c r="I59" i="5"/>
  <c r="I64" i="5"/>
  <c r="I67" i="5"/>
  <c r="I72" i="5"/>
  <c r="I75" i="5"/>
  <c r="I80" i="5"/>
  <c r="I88" i="5"/>
  <c r="I96" i="5"/>
  <c r="I41" i="5"/>
  <c r="I46" i="5"/>
  <c r="I65" i="5"/>
  <c r="I70" i="5"/>
  <c r="I78" i="5"/>
  <c r="I81" i="5"/>
  <c r="I89" i="5"/>
  <c r="I97" i="5"/>
  <c r="I17" i="5"/>
  <c r="I28" i="5"/>
  <c r="I39" i="5"/>
  <c r="I55" i="5"/>
  <c r="I60" i="5"/>
  <c r="I68" i="5"/>
  <c r="I76" i="5"/>
  <c r="I5" i="5"/>
  <c r="I15" i="5"/>
  <c r="I21" i="5"/>
  <c r="I27" i="5"/>
  <c r="I30" i="5"/>
  <c r="I33" i="5"/>
  <c r="I38" i="5"/>
  <c r="I49" i="5"/>
  <c r="I54" i="5"/>
  <c r="I57" i="5"/>
  <c r="I83" i="5"/>
  <c r="I87" i="5"/>
  <c r="I93" i="5"/>
  <c r="I95" i="5"/>
  <c r="I101" i="5"/>
  <c r="I25" i="5"/>
  <c r="I36" i="5"/>
  <c r="I44" i="5"/>
  <c r="I47" i="5"/>
  <c r="I63" i="5"/>
  <c r="I79" i="5"/>
  <c r="I86" i="5"/>
  <c r="I103" i="7"/>
  <c r="H97" i="7"/>
  <c r="I90" i="7"/>
  <c r="H89" i="7"/>
  <c r="H81" i="7"/>
  <c r="H73" i="7"/>
  <c r="I71" i="7"/>
  <c r="H65" i="7"/>
  <c r="I58" i="7"/>
  <c r="H57" i="7"/>
  <c r="H49" i="7"/>
  <c r="I39" i="7"/>
  <c r="H30" i="7"/>
  <c r="H25" i="7"/>
  <c r="H21" i="7"/>
  <c r="I18" i="7"/>
  <c r="H14" i="7"/>
  <c r="H9" i="7"/>
  <c r="H5" i="7"/>
  <c r="I35" i="5"/>
  <c r="I32" i="5"/>
  <c r="I24" i="5"/>
  <c r="I19" i="5"/>
  <c r="H103" i="7"/>
  <c r="H98" i="7"/>
  <c r="H96" i="7"/>
  <c r="H95" i="7"/>
  <c r="H90" i="7"/>
  <c r="H88" i="7"/>
  <c r="H87" i="7"/>
  <c r="H82" i="7"/>
  <c r="H80" i="7"/>
  <c r="H79" i="7"/>
  <c r="H74" i="7"/>
  <c r="H72" i="7"/>
  <c r="H71" i="7"/>
  <c r="H66" i="7"/>
  <c r="H64" i="7"/>
  <c r="H63" i="7"/>
  <c r="H58" i="7"/>
  <c r="H56" i="7"/>
  <c r="H55" i="7"/>
  <c r="H50" i="7"/>
  <c r="H48" i="7"/>
  <c r="H47" i="7"/>
  <c r="H46" i="7"/>
  <c r="H42" i="7"/>
  <c r="H41" i="7"/>
  <c r="H40" i="7"/>
  <c r="H39" i="7"/>
  <c r="H38" i="7"/>
  <c r="H34" i="7"/>
  <c r="H31" i="7"/>
  <c r="H23" i="7"/>
  <c r="H22" i="7"/>
  <c r="H18" i="7"/>
  <c r="H15" i="7"/>
  <c r="H7" i="7"/>
  <c r="H6" i="7"/>
  <c r="H102" i="7"/>
  <c r="H94" i="7"/>
  <c r="H86" i="7"/>
  <c r="I84" i="7"/>
  <c r="H78" i="7"/>
  <c r="I75" i="7"/>
  <c r="H70" i="7"/>
  <c r="H62" i="7"/>
  <c r="H54" i="7"/>
  <c r="I52" i="7"/>
  <c r="H45" i="7"/>
  <c r="H43" i="7"/>
  <c r="H37" i="7"/>
  <c r="H35" i="7"/>
  <c r="H27" i="7"/>
  <c r="H26" i="7"/>
  <c r="H19" i="7"/>
  <c r="H11" i="7"/>
  <c r="H10" i="7"/>
  <c r="I4" i="7"/>
  <c r="H26" i="1"/>
  <c r="E101" i="7"/>
  <c r="E98" i="7"/>
  <c r="E97" i="7"/>
  <c r="E93" i="7"/>
  <c r="E90" i="7"/>
  <c r="E89" i="7"/>
  <c r="E85" i="7"/>
  <c r="E82" i="7"/>
  <c r="E81" i="7"/>
  <c r="E77" i="7"/>
  <c r="E74" i="7"/>
  <c r="E73" i="7"/>
  <c r="E69" i="7"/>
  <c r="E66" i="7"/>
  <c r="E65" i="7"/>
  <c r="E61" i="7"/>
  <c r="E58" i="7"/>
  <c r="E57" i="7"/>
  <c r="E53" i="7"/>
  <c r="E50" i="7"/>
  <c r="E49" i="7"/>
  <c r="E44" i="7"/>
  <c r="E43" i="7"/>
  <c r="E42" i="7"/>
  <c r="E36" i="7"/>
  <c r="E35" i="7"/>
  <c r="E31" i="7"/>
  <c r="E25" i="7"/>
  <c r="E19" i="7"/>
  <c r="E15" i="7"/>
  <c r="E9" i="7"/>
  <c r="F41" i="1"/>
  <c r="E100" i="7"/>
  <c r="E92" i="7"/>
  <c r="E84" i="7"/>
  <c r="E76" i="7"/>
  <c r="E68" i="7"/>
  <c r="E60" i="7"/>
  <c r="E52" i="7"/>
  <c r="E41" i="7"/>
  <c r="E21" i="7"/>
  <c r="E5" i="7"/>
  <c r="C75" i="5"/>
  <c r="C51" i="5"/>
  <c r="B101" i="7"/>
  <c r="B96" i="7"/>
  <c r="B93" i="7"/>
  <c r="B88" i="7"/>
  <c r="B85" i="7"/>
  <c r="B80" i="7"/>
  <c r="B77" i="7"/>
  <c r="B72" i="7"/>
  <c r="B69" i="7"/>
  <c r="B64" i="7"/>
  <c r="B61" i="7"/>
  <c r="B56" i="7"/>
  <c r="B53" i="7"/>
  <c r="B48" i="7"/>
  <c r="B44" i="7"/>
  <c r="B40" i="7"/>
  <c r="B36" i="7"/>
  <c r="B32" i="7"/>
  <c r="B24" i="7"/>
  <c r="B16" i="7"/>
  <c r="B8" i="7"/>
  <c r="C3" i="7"/>
  <c r="B103" i="7"/>
  <c r="B98" i="7"/>
  <c r="B95" i="7"/>
  <c r="B90" i="7"/>
  <c r="B87" i="7"/>
  <c r="B82" i="7"/>
  <c r="B79" i="7"/>
  <c r="B74" i="7"/>
  <c r="B71" i="7"/>
  <c r="B66" i="7"/>
  <c r="B63" i="7"/>
  <c r="B58" i="7"/>
  <c r="B55" i="7"/>
  <c r="B50" i="7"/>
  <c r="B47" i="7"/>
  <c r="B43" i="7"/>
  <c r="B39" i="7"/>
  <c r="B35" i="7"/>
  <c r="B34" i="7"/>
  <c r="B26" i="7"/>
  <c r="B18" i="7"/>
  <c r="B10" i="7"/>
  <c r="L103" i="7"/>
  <c r="L101" i="7"/>
  <c r="L99" i="7"/>
  <c r="L97" i="7"/>
  <c r="L95" i="7"/>
  <c r="L93" i="7"/>
  <c r="L91" i="7"/>
  <c r="L89" i="7"/>
  <c r="L87" i="7"/>
  <c r="L85" i="7"/>
  <c r="L83" i="7"/>
  <c r="L81" i="7"/>
  <c r="L79" i="7"/>
  <c r="L77" i="7"/>
  <c r="L75" i="7"/>
  <c r="L73" i="7"/>
  <c r="L71" i="7"/>
  <c r="L69" i="7"/>
  <c r="L67" i="7"/>
  <c r="L65" i="7"/>
  <c r="L63" i="7"/>
  <c r="L61" i="7"/>
  <c r="L59" i="7"/>
  <c r="L57" i="7"/>
  <c r="L55" i="7"/>
  <c r="L53" i="7"/>
  <c r="L51" i="7"/>
  <c r="L49" i="7"/>
  <c r="E23" i="8"/>
  <c r="E21" i="8"/>
  <c r="E24" i="8" s="1"/>
  <c r="E25" i="8" s="1"/>
  <c r="E26" i="8" s="1"/>
  <c r="E27" i="8" s="1"/>
  <c r="E28" i="8" s="1"/>
  <c r="E22" i="8"/>
  <c r="E30" i="8" s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B43" i="1"/>
  <c r="L3" i="5"/>
  <c r="L5" i="5" s="1"/>
  <c r="C24" i="5"/>
  <c r="I20" i="5"/>
  <c r="I18" i="5"/>
  <c r="I16" i="5"/>
  <c r="I14" i="5"/>
  <c r="I12" i="5"/>
  <c r="I10" i="5"/>
  <c r="I8" i="5"/>
  <c r="I6" i="5"/>
  <c r="F26" i="1"/>
  <c r="E41" i="1"/>
  <c r="E4" i="7"/>
  <c r="E6" i="7"/>
  <c r="E8" i="7"/>
  <c r="E10" i="7"/>
  <c r="E12" i="7"/>
  <c r="E14" i="7"/>
  <c r="E16" i="7"/>
  <c r="E18" i="7"/>
  <c r="E20" i="7"/>
  <c r="E22" i="7"/>
  <c r="E24" i="7"/>
  <c r="E26" i="7"/>
  <c r="E28" i="7"/>
  <c r="E30" i="7"/>
  <c r="E32" i="7"/>
  <c r="E34" i="7"/>
  <c r="E40" i="1"/>
  <c r="H24" i="1"/>
  <c r="H27" i="1" s="1"/>
  <c r="H28" i="1" s="1"/>
  <c r="H25" i="1"/>
  <c r="H33" i="1" s="1"/>
  <c r="B3" i="7"/>
  <c r="B5" i="7"/>
  <c r="B7" i="7"/>
  <c r="B9" i="7"/>
  <c r="B11" i="7"/>
  <c r="B13" i="7"/>
  <c r="B15" i="7"/>
  <c r="B17" i="7"/>
  <c r="B19" i="7"/>
  <c r="B21" i="7"/>
  <c r="B23" i="7"/>
  <c r="B25" i="7"/>
  <c r="B27" i="7"/>
  <c r="B29" i="7"/>
  <c r="B31" i="7"/>
  <c r="B3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F25" i="1"/>
  <c r="F33" i="1" s="1"/>
  <c r="A40" i="1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I21" i="7"/>
  <c r="F83" i="5" l="1"/>
  <c r="F21" i="5"/>
  <c r="F63" i="5"/>
  <c r="F42" i="5"/>
  <c r="F95" i="5"/>
  <c r="F92" i="5"/>
  <c r="F79" i="5"/>
  <c r="F58" i="5"/>
  <c r="F37" i="5"/>
  <c r="F15" i="5"/>
  <c r="F74" i="5"/>
  <c r="F53" i="5"/>
  <c r="F31" i="5"/>
  <c r="F10" i="5"/>
  <c r="F69" i="5"/>
  <c r="F47" i="5"/>
  <c r="F26" i="5"/>
  <c r="F5" i="5"/>
  <c r="F98" i="5"/>
  <c r="C36" i="8"/>
  <c r="C40" i="8"/>
  <c r="C8" i="5"/>
  <c r="C5" i="5"/>
  <c r="C85" i="5"/>
  <c r="C66" i="5"/>
  <c r="C68" i="5"/>
  <c r="C16" i="5"/>
  <c r="C82" i="5"/>
  <c r="C43" i="5"/>
  <c r="C62" i="5"/>
  <c r="C98" i="5"/>
  <c r="C21" i="5"/>
  <c r="C59" i="5"/>
  <c r="C101" i="5"/>
  <c r="C72" i="5"/>
  <c r="C15" i="5"/>
  <c r="C35" i="5"/>
  <c r="C67" i="5"/>
  <c r="C30" i="5"/>
  <c r="C34" i="5"/>
  <c r="F78" i="5"/>
  <c r="F73" i="5"/>
  <c r="F67" i="5"/>
  <c r="F62" i="5"/>
  <c r="F57" i="5"/>
  <c r="F51" i="5"/>
  <c r="F46" i="5"/>
  <c r="F41" i="5"/>
  <c r="F35" i="5"/>
  <c r="F30" i="5"/>
  <c r="F25" i="5"/>
  <c r="F19" i="5"/>
  <c r="F14" i="5"/>
  <c r="F9" i="5"/>
  <c r="F94" i="5"/>
  <c r="F91" i="5"/>
  <c r="F81" i="5"/>
  <c r="F88" i="5"/>
  <c r="F85" i="5"/>
  <c r="F77" i="5"/>
  <c r="F71" i="5"/>
  <c r="F61" i="5"/>
  <c r="F55" i="5"/>
  <c r="F50" i="5"/>
  <c r="F45" i="5"/>
  <c r="F39" i="5"/>
  <c r="F34" i="5"/>
  <c r="F29" i="5"/>
  <c r="F23" i="5"/>
  <c r="F18" i="5"/>
  <c r="F13" i="5"/>
  <c r="F7" i="5"/>
  <c r="F84" i="5"/>
  <c r="F97" i="5"/>
  <c r="F66" i="5"/>
  <c r="F75" i="5"/>
  <c r="F70" i="5"/>
  <c r="F65" i="5"/>
  <c r="F59" i="5"/>
  <c r="F54" i="5"/>
  <c r="F49" i="5"/>
  <c r="F43" i="5"/>
  <c r="F38" i="5"/>
  <c r="F33" i="5"/>
  <c r="F27" i="5"/>
  <c r="F22" i="5"/>
  <c r="F17" i="5"/>
  <c r="F11" i="5"/>
  <c r="F6" i="5"/>
  <c r="F86" i="5"/>
  <c r="F102" i="5"/>
  <c r="F103" i="5"/>
  <c r="F96" i="5"/>
  <c r="C10" i="5"/>
  <c r="C26" i="5"/>
  <c r="C86" i="5"/>
  <c r="C9" i="5"/>
  <c r="C37" i="5"/>
  <c r="C53" i="5"/>
  <c r="C69" i="5"/>
  <c r="C89" i="5"/>
  <c r="C38" i="5"/>
  <c r="C92" i="5"/>
  <c r="C42" i="5"/>
  <c r="C87" i="5"/>
  <c r="C52" i="5"/>
  <c r="C12" i="5"/>
  <c r="C28" i="5"/>
  <c r="C90" i="5"/>
  <c r="C13" i="5"/>
  <c r="C31" i="5"/>
  <c r="C39" i="5"/>
  <c r="C47" i="5"/>
  <c r="C55" i="5"/>
  <c r="C63" i="5"/>
  <c r="C71" i="5"/>
  <c r="C79" i="5"/>
  <c r="C93" i="5"/>
  <c r="C46" i="5"/>
  <c r="C78" i="5"/>
  <c r="C7" i="5"/>
  <c r="C50" i="5"/>
  <c r="C11" i="5"/>
  <c r="C19" i="5"/>
  <c r="C56" i="5"/>
  <c r="C95" i="5"/>
  <c r="C60" i="5"/>
  <c r="C99" i="5"/>
  <c r="C83" i="5"/>
  <c r="C18" i="5"/>
  <c r="C102" i="5"/>
  <c r="C29" i="5"/>
  <c r="C45" i="5"/>
  <c r="C61" i="5"/>
  <c r="C77" i="5"/>
  <c r="C70" i="5"/>
  <c r="C80" i="5"/>
  <c r="C103" i="5"/>
  <c r="C48" i="5"/>
  <c r="C91" i="5"/>
  <c r="C20" i="5"/>
  <c r="C96" i="5"/>
  <c r="C6" i="5"/>
  <c r="C14" i="5"/>
  <c r="C22" i="5"/>
  <c r="C23" i="5"/>
  <c r="C94" i="5"/>
  <c r="C17" i="5"/>
  <c r="C33" i="5"/>
  <c r="C41" i="5"/>
  <c r="C49" i="5"/>
  <c r="C57" i="5"/>
  <c r="C65" i="5"/>
  <c r="C73" i="5"/>
  <c r="C81" i="5"/>
  <c r="C97" i="5"/>
  <c r="C4" i="5"/>
  <c r="C54" i="5"/>
  <c r="C84" i="5"/>
  <c r="C100" i="5"/>
  <c r="C25" i="5"/>
  <c r="C58" i="5"/>
  <c r="C32" i="5"/>
  <c r="C64" i="5"/>
  <c r="C36" i="5"/>
  <c r="C76" i="5"/>
  <c r="C27" i="5"/>
  <c r="I11" i="7"/>
  <c r="I27" i="7"/>
  <c r="I20" i="7"/>
  <c r="I28" i="7"/>
  <c r="I67" i="7"/>
  <c r="I76" i="7"/>
  <c r="I99" i="7"/>
  <c r="I43" i="7"/>
  <c r="I40" i="7"/>
  <c r="I50" i="7"/>
  <c r="I63" i="7"/>
  <c r="I82" i="7"/>
  <c r="I95" i="7"/>
  <c r="I13" i="7"/>
  <c r="I29" i="7"/>
  <c r="I24" i="7"/>
  <c r="I32" i="7"/>
  <c r="I59" i="7"/>
  <c r="I68" i="7"/>
  <c r="I91" i="7"/>
  <c r="I100" i="7"/>
  <c r="I46" i="7"/>
  <c r="I55" i="7"/>
  <c r="I74" i="7"/>
  <c r="I87" i="7"/>
  <c r="I19" i="7"/>
  <c r="I12" i="7"/>
  <c r="I51" i="7"/>
  <c r="I60" i="7"/>
  <c r="I83" i="7"/>
  <c r="I92" i="7"/>
  <c r="I47" i="7"/>
  <c r="I66" i="7"/>
  <c r="I79" i="7"/>
  <c r="I98" i="7"/>
  <c r="I7" i="7"/>
  <c r="I23" i="7"/>
  <c r="I31" i="7"/>
  <c r="I8" i="7"/>
  <c r="I16" i="7"/>
  <c r="I44" i="7"/>
  <c r="I53" i="7"/>
  <c r="I61" i="7"/>
  <c r="I69" i="7"/>
  <c r="I77" i="7"/>
  <c r="I85" i="7"/>
  <c r="I93" i="7"/>
  <c r="I101" i="7"/>
  <c r="I10" i="7"/>
  <c r="I35" i="7"/>
  <c r="I45" i="7"/>
  <c r="I6" i="7"/>
  <c r="I34" i="7"/>
  <c r="I41" i="7"/>
  <c r="I48" i="7"/>
  <c r="I56" i="7"/>
  <c r="I64" i="7"/>
  <c r="I72" i="7"/>
  <c r="I80" i="7"/>
  <c r="I88" i="7"/>
  <c r="I96" i="7"/>
  <c r="I15" i="7"/>
  <c r="I9" i="7"/>
  <c r="I17" i="7"/>
  <c r="I25" i="7"/>
  <c r="I33" i="7"/>
  <c r="I36" i="7"/>
  <c r="I26" i="7"/>
  <c r="I37" i="7"/>
  <c r="I54" i="7"/>
  <c r="I62" i="7"/>
  <c r="I70" i="7"/>
  <c r="I78" i="7"/>
  <c r="I86" i="7"/>
  <c r="I94" i="7"/>
  <c r="I102" i="7"/>
  <c r="I22" i="7"/>
  <c r="I38" i="7"/>
  <c r="F80" i="5"/>
  <c r="F76" i="5"/>
  <c r="F72" i="5"/>
  <c r="F68" i="5"/>
  <c r="F64" i="5"/>
  <c r="F60" i="5"/>
  <c r="F56" i="5"/>
  <c r="F52" i="5"/>
  <c r="F48" i="5"/>
  <c r="F44" i="5"/>
  <c r="F40" i="5"/>
  <c r="F36" i="5"/>
  <c r="F32" i="5"/>
  <c r="F28" i="5"/>
  <c r="F24" i="5"/>
  <c r="F20" i="5"/>
  <c r="F16" i="5"/>
  <c r="F12" i="5"/>
  <c r="F8" i="5"/>
  <c r="F4" i="5"/>
  <c r="F89" i="5"/>
  <c r="F100" i="5"/>
  <c r="F99" i="5"/>
  <c r="F101" i="5"/>
  <c r="F82" i="5"/>
  <c r="F87" i="5"/>
  <c r="F93" i="5"/>
  <c r="I5" i="7"/>
  <c r="I49" i="7"/>
  <c r="I81" i="7"/>
  <c r="I14" i="7"/>
  <c r="I30" i="7"/>
  <c r="I73" i="7"/>
  <c r="I57" i="7"/>
  <c r="I89" i="7"/>
  <c r="I65" i="7"/>
  <c r="I97" i="7"/>
  <c r="F34" i="1"/>
  <c r="D42" i="1" s="1"/>
  <c r="C42" i="1"/>
  <c r="C37" i="8"/>
  <c r="C39" i="8"/>
  <c r="C38" i="8"/>
  <c r="L78" i="5"/>
  <c r="L66" i="5"/>
  <c r="L54" i="5"/>
  <c r="L46" i="5"/>
  <c r="L34" i="5"/>
  <c r="L26" i="5"/>
  <c r="L10" i="5"/>
  <c r="E29" i="8"/>
  <c r="E31" i="8"/>
  <c r="C43" i="1"/>
  <c r="L77" i="5"/>
  <c r="L73" i="5"/>
  <c r="L69" i="5"/>
  <c r="L65" i="5"/>
  <c r="L61" i="5"/>
  <c r="L57" i="5"/>
  <c r="L53" i="5"/>
  <c r="L49" i="5"/>
  <c r="L45" i="5"/>
  <c r="L41" i="5"/>
  <c r="L37" i="5"/>
  <c r="L33" i="5"/>
  <c r="L29" i="5"/>
  <c r="L25" i="5"/>
  <c r="L21" i="5"/>
  <c r="L17" i="5"/>
  <c r="L13" i="5"/>
  <c r="L9" i="5"/>
  <c r="C4" i="7"/>
  <c r="C5" i="7"/>
  <c r="C12" i="7"/>
  <c r="C13" i="7"/>
  <c r="C20" i="7"/>
  <c r="C21" i="7"/>
  <c r="C28" i="7"/>
  <c r="C29" i="7"/>
  <c r="C35" i="7"/>
  <c r="C37" i="7"/>
  <c r="C39" i="7"/>
  <c r="C41" i="7"/>
  <c r="C43" i="7"/>
  <c r="C45" i="7"/>
  <c r="C47" i="7"/>
  <c r="C6" i="7"/>
  <c r="C7" i="7"/>
  <c r="C14" i="7"/>
  <c r="C15" i="7"/>
  <c r="C22" i="7"/>
  <c r="C23" i="7"/>
  <c r="C30" i="7"/>
  <c r="C31" i="7"/>
  <c r="C8" i="7"/>
  <c r="C9" i="7"/>
  <c r="C16" i="7"/>
  <c r="C17" i="7"/>
  <c r="C24" i="7"/>
  <c r="C25" i="7"/>
  <c r="C32" i="7"/>
  <c r="C33" i="7"/>
  <c r="C42" i="7"/>
  <c r="C50" i="7"/>
  <c r="C54" i="7"/>
  <c r="C58" i="7"/>
  <c r="C62" i="7"/>
  <c r="C66" i="7"/>
  <c r="C70" i="7"/>
  <c r="C74" i="7"/>
  <c r="C78" i="7"/>
  <c r="C82" i="7"/>
  <c r="C86" i="7"/>
  <c r="C90" i="7"/>
  <c r="C94" i="7"/>
  <c r="C98" i="7"/>
  <c r="C102" i="7"/>
  <c r="C10" i="7"/>
  <c r="C11" i="7"/>
  <c r="C26" i="7"/>
  <c r="C27" i="7"/>
  <c r="C34" i="7"/>
  <c r="C40" i="7"/>
  <c r="C49" i="7"/>
  <c r="C53" i="7"/>
  <c r="C57" i="7"/>
  <c r="C61" i="7"/>
  <c r="C65" i="7"/>
  <c r="C69" i="7"/>
  <c r="C73" i="7"/>
  <c r="C77" i="7"/>
  <c r="C81" i="7"/>
  <c r="C85" i="7"/>
  <c r="C89" i="7"/>
  <c r="C93" i="7"/>
  <c r="C97" i="7"/>
  <c r="C101" i="7"/>
  <c r="C38" i="7"/>
  <c r="C46" i="7"/>
  <c r="C48" i="7"/>
  <c r="C52" i="7"/>
  <c r="C56" i="7"/>
  <c r="C60" i="7"/>
  <c r="C64" i="7"/>
  <c r="C68" i="7"/>
  <c r="C72" i="7"/>
  <c r="C76" i="7"/>
  <c r="C80" i="7"/>
  <c r="C84" i="7"/>
  <c r="C88" i="7"/>
  <c r="C92" i="7"/>
  <c r="C96" i="7"/>
  <c r="C100" i="7"/>
  <c r="C55" i="7"/>
  <c r="C71" i="7"/>
  <c r="C87" i="7"/>
  <c r="C103" i="7"/>
  <c r="C19" i="7"/>
  <c r="C44" i="7"/>
  <c r="C51" i="7"/>
  <c r="C59" i="7"/>
  <c r="C75" i="7"/>
  <c r="C91" i="7"/>
  <c r="C36" i="7"/>
  <c r="C63" i="7"/>
  <c r="C79" i="7"/>
  <c r="C95" i="7"/>
  <c r="C18" i="7"/>
  <c r="C67" i="7"/>
  <c r="C83" i="7"/>
  <c r="C99" i="7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70" i="5"/>
  <c r="L58" i="5"/>
  <c r="L42" i="5"/>
  <c r="L22" i="5"/>
  <c r="G39" i="1"/>
  <c r="G41" i="1"/>
  <c r="G42" i="1"/>
  <c r="H29" i="1"/>
  <c r="H30" i="1" s="1"/>
  <c r="H31" i="1" s="1"/>
  <c r="H32" i="1" s="1"/>
  <c r="G40" i="1"/>
  <c r="C39" i="1"/>
  <c r="L80" i="5"/>
  <c r="L76" i="5"/>
  <c r="L72" i="5"/>
  <c r="L68" i="5"/>
  <c r="L64" i="5"/>
  <c r="L60" i="5"/>
  <c r="L56" i="5"/>
  <c r="L52" i="5"/>
  <c r="L48" i="5"/>
  <c r="L44" i="5"/>
  <c r="L40" i="5"/>
  <c r="L36" i="5"/>
  <c r="L32" i="5"/>
  <c r="L28" i="5"/>
  <c r="L24" i="5"/>
  <c r="L20" i="5"/>
  <c r="L16" i="5"/>
  <c r="L12" i="5"/>
  <c r="L8" i="5"/>
  <c r="L4" i="5"/>
  <c r="L74" i="5"/>
  <c r="L62" i="5"/>
  <c r="L50" i="5"/>
  <c r="L38" i="5"/>
  <c r="L30" i="5"/>
  <c r="L18" i="5"/>
  <c r="L14" i="5"/>
  <c r="L6" i="5"/>
  <c r="C40" i="1"/>
  <c r="G43" i="1"/>
  <c r="L79" i="5"/>
  <c r="L75" i="5"/>
  <c r="L71" i="5"/>
  <c r="L67" i="5"/>
  <c r="L63" i="5"/>
  <c r="L59" i="5"/>
  <c r="L55" i="5"/>
  <c r="L51" i="5"/>
  <c r="L47" i="5"/>
  <c r="L43" i="5"/>
  <c r="L39" i="5"/>
  <c r="L35" i="5"/>
  <c r="L31" i="5"/>
  <c r="L27" i="5"/>
  <c r="L23" i="5"/>
  <c r="L19" i="5"/>
  <c r="L15" i="5"/>
  <c r="L11" i="5"/>
  <c r="L7" i="5"/>
  <c r="C41" i="1"/>
  <c r="D41" i="1" l="1"/>
  <c r="D43" i="1"/>
  <c r="D39" i="1"/>
  <c r="D40" i="1"/>
  <c r="H34" i="1"/>
  <c r="H39" i="1" s="1"/>
  <c r="D36" i="8"/>
  <c r="D39" i="8"/>
  <c r="D38" i="8"/>
  <c r="D37" i="8"/>
  <c r="D40" i="8"/>
  <c r="H43" i="1" l="1"/>
  <c r="H42" i="1"/>
  <c r="H41" i="1"/>
  <c r="H40" i="1"/>
</calcChain>
</file>

<file path=xl/sharedStrings.xml><?xml version="1.0" encoding="utf-8"?>
<sst xmlns="http://schemas.openxmlformats.org/spreadsheetml/2006/main" count="168" uniqueCount="82">
  <si>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</si>
  <si>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</si>
  <si>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</si>
  <si>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</si>
  <si>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</si>
  <si>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</si>
  <si>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</si>
  <si>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</si>
  <si>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</si>
  <si>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</si>
  <si>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</si>
  <si>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</si>
  <si>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</si>
  <si>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</si>
  <si>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</si>
  <si>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</si>
  <si>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</si>
  <si>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</si>
  <si>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</si>
  <si>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</si>
  <si>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</si>
  <si>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</si>
  <si>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</si>
  <si>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</si>
  <si>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</si>
  <si>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</si>
  <si>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</si>
  <si>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</si>
  <si>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SinØ =</t>
  </si>
  <si>
    <t>Ø =</t>
  </si>
  <si>
    <t>Tan Ø =</t>
  </si>
  <si>
    <t>C' and phi'</t>
  </si>
  <si>
    <t>C and phi</t>
  </si>
  <si>
    <t>Shear Stress</t>
  </si>
  <si>
    <t>Maximum</t>
  </si>
  <si>
    <t>The TRIAXIAL TEST-Consolidated Undrained Test</t>
  </si>
  <si>
    <t>TEST RESULT CALULATIONS</t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</si>
  <si>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=</t>
    </r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</si>
  <si>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3</t>
    </r>
    <r>
      <rPr>
        <b/>
        <sz val="12"/>
        <rFont val="Arial"/>
        <family val="2"/>
      </rPr>
      <t>=</t>
    </r>
  </si>
  <si>
    <t xml:space="preserve">Mean </t>
  </si>
  <si>
    <t>y</t>
  </si>
  <si>
    <t>x</t>
  </si>
  <si>
    <t xml:space="preserve">Sample: </t>
  </si>
  <si>
    <t xml:space="preserve">Site: 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</si>
  <si>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</t>
    </r>
  </si>
  <si>
    <r>
      <t xml:space="preserve">Eff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 xml:space="preserve">onf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>ressure (kPa)</t>
    </r>
  </si>
  <si>
    <t>EFFECTIVE STRESS (Total Stress - Pore Pressure)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</si>
  <si>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 (kPa)</t>
    </r>
  </si>
  <si>
    <r>
      <t>P</t>
    </r>
    <r>
      <rPr>
        <sz val="12"/>
        <rFont val="Arial"/>
        <family val="2"/>
      </rPr>
      <t xml:space="preserve">ore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 xml:space="preserve">ressure </t>
    </r>
    <r>
      <rPr>
        <sz val="12"/>
        <rFont val="Symbol"/>
        <family val="1"/>
      </rPr>
      <t>m</t>
    </r>
    <r>
      <rPr>
        <sz val="12"/>
        <rFont val="Arial"/>
        <family val="2"/>
      </rPr>
      <t xml:space="preserve"> (kPa)</t>
    </r>
  </si>
  <si>
    <r>
      <t>Correl Coeff r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=</t>
    </r>
  </si>
  <si>
    <r>
      <t>DS</t>
    </r>
    <r>
      <rPr>
        <sz val="12"/>
        <rFont val="Symbol"/>
        <family val="1"/>
      </rPr>
      <t>= s</t>
    </r>
    <r>
      <rPr>
        <vertAlign val="subscript"/>
        <sz val="12"/>
        <rFont val="Arial"/>
        <family val="2"/>
      </rPr>
      <t>1</t>
    </r>
    <r>
      <rPr>
        <sz val="12"/>
        <rFont val="Arial"/>
        <family val="2"/>
      </rPr>
      <t>-</t>
    </r>
    <r>
      <rPr>
        <sz val="12"/>
        <rFont val="Symbol"/>
        <family val="1"/>
      </rPr>
      <t>s</t>
    </r>
    <r>
      <rPr>
        <vertAlign val="subscript"/>
        <sz val="12"/>
        <rFont val="Arial"/>
        <family val="2"/>
      </rPr>
      <t>3</t>
    </r>
    <r>
      <rPr>
        <sz val="12"/>
        <rFont val="Arial"/>
        <family val="2"/>
      </rPr>
      <t>=</t>
    </r>
  </si>
  <si>
    <t xml:space="preserve"> s =</t>
  </si>
  <si>
    <t>t =</t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</si>
  <si>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'1+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 </t>
    </r>
    <r>
      <rPr>
        <b/>
        <sz val="12"/>
        <rFont val="Arial"/>
        <family val="2"/>
      </rPr>
      <t>s'=</t>
    </r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</si>
  <si>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'1-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</t>
    </r>
    <r>
      <rPr>
        <b/>
        <sz val="12"/>
        <rFont val="Arial"/>
        <family val="2"/>
      </rPr>
      <t xml:space="preserve"> t'=</t>
    </r>
  </si>
  <si>
    <r>
      <t>s</t>
    </r>
    <r>
      <rPr>
        <sz val="12"/>
        <rFont val="Arial"/>
        <family val="2"/>
      </rPr>
      <t>1-</t>
    </r>
    <r>
      <rPr>
        <sz val="12"/>
        <rFont val="Symbol"/>
        <family val="1"/>
      </rPr>
      <t>s</t>
    </r>
    <r>
      <rPr>
        <sz val="12"/>
        <rFont val="Arial"/>
        <family val="2"/>
      </rPr>
      <t>3</t>
    </r>
  </si>
  <si>
    <r>
      <t xml:space="preserve">t ' </t>
    </r>
    <r>
      <rPr>
        <sz val="12"/>
        <rFont val="Arial"/>
        <family val="2"/>
      </rPr>
      <t>(yaxis)</t>
    </r>
  </si>
  <si>
    <r>
      <t>s '</t>
    </r>
    <r>
      <rPr>
        <sz val="12"/>
        <rFont val="Arial"/>
        <family val="2"/>
      </rPr>
      <t xml:space="preserve"> (xaxis)</t>
    </r>
  </si>
  <si>
    <t>t (yaxis)</t>
  </si>
  <si>
    <t>s (xaxis)</t>
  </si>
  <si>
    <t>Slope (m)= Kf =</t>
  </si>
  <si>
    <t>Y Intercept (c)= to=</t>
  </si>
  <si>
    <t>kf (deg) =</t>
  </si>
  <si>
    <t>Tan Ө =</t>
  </si>
  <si>
    <t>Tan Ө =Sin Ø' =</t>
  </si>
  <si>
    <t>to (kPa) =</t>
  </si>
  <si>
    <r>
      <t xml:space="preserve">   </t>
    </r>
    <r>
      <rPr>
        <b/>
        <sz val="12"/>
        <rFont val="Arial"/>
        <family val="2"/>
      </rPr>
      <t>c'(kPa) =</t>
    </r>
    <r>
      <rPr>
        <sz val="12"/>
        <rFont val="Arial"/>
        <family val="2"/>
      </rPr>
      <t xml:space="preserve"> to</t>
    </r>
  </si>
  <si>
    <t xml:space="preserve">                      cos Ø'</t>
  </si>
  <si>
    <t>Tan Ө =Sin Ø =</t>
  </si>
  <si>
    <r>
      <t xml:space="preserve">   </t>
    </r>
    <r>
      <rPr>
        <b/>
        <sz val="12"/>
        <rFont val="Arial"/>
        <family val="2"/>
      </rPr>
      <t>c(kPa) =</t>
    </r>
    <r>
      <rPr>
        <sz val="12"/>
        <rFont val="Arial"/>
        <family val="2"/>
      </rPr>
      <t xml:space="preserve"> to</t>
    </r>
  </si>
  <si>
    <t xml:space="preserve">                      cos Ø</t>
  </si>
  <si>
    <t>t' (Yaxis)</t>
  </si>
  <si>
    <t>s' (Xaxis)</t>
  </si>
  <si>
    <t>s' v t'</t>
  </si>
  <si>
    <t>t (Yaxis)</t>
  </si>
  <si>
    <t>s (Xaxis)</t>
  </si>
  <si>
    <t>s v t</t>
  </si>
  <si>
    <r>
      <t xml:space="preserve">Eff </t>
    </r>
    <r>
      <rPr>
        <b/>
        <sz val="10"/>
        <rFont val="Arial"/>
        <family val="2"/>
      </rPr>
      <t>C</t>
    </r>
    <r>
      <rPr>
        <sz val="10"/>
        <rFont val="Arial"/>
      </rPr>
      <t xml:space="preserve">onf </t>
    </r>
    <r>
      <rPr>
        <b/>
        <sz val="10"/>
        <rFont val="Arial"/>
        <family val="2"/>
      </rPr>
      <t>P</t>
    </r>
    <r>
      <rPr>
        <sz val="10"/>
        <rFont val="Arial"/>
      </rPr>
      <t>ressure (kPa)</t>
    </r>
  </si>
  <si>
    <r>
      <t>D</t>
    </r>
    <r>
      <rPr>
        <sz val="10"/>
        <rFont val="Arial"/>
      </rPr>
      <t xml:space="preserve">eviator </t>
    </r>
    <r>
      <rPr>
        <b/>
        <sz val="10"/>
        <rFont val="Arial"/>
        <family val="2"/>
      </rPr>
      <t>S</t>
    </r>
    <r>
      <rPr>
        <sz val="10"/>
        <rFont val="Arial"/>
      </rPr>
      <t>tress (kPa)</t>
    </r>
  </si>
  <si>
    <r>
      <t>P</t>
    </r>
    <r>
      <rPr>
        <sz val="10"/>
        <rFont val="Arial"/>
      </rPr>
      <t xml:space="preserve">ore </t>
    </r>
    <r>
      <rPr>
        <b/>
        <sz val="10"/>
        <rFont val="Arial"/>
        <family val="2"/>
      </rPr>
      <t>P</t>
    </r>
    <r>
      <rPr>
        <sz val="10"/>
        <rFont val="Arial"/>
      </rPr>
      <t xml:space="preserve">ressure </t>
    </r>
    <r>
      <rPr>
        <sz val="10"/>
        <rFont val="Symbol"/>
        <family val="1"/>
      </rPr>
      <t>m</t>
    </r>
    <r>
      <rPr>
        <sz val="10"/>
        <rFont val="Arial"/>
      </rPr>
      <t xml:space="preserve"> (kPa)</t>
    </r>
  </si>
  <si>
    <t>Principal Stress</t>
    <phoneticPr fontId="17" type="noConversion"/>
  </si>
  <si>
    <t>Principal Stress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</si>
</sst>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00000"/>
  </numFmts>
  <fonts count="2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Symbol"/>
      <family val="1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2"/>
      <name val="Symbol"/>
      <family val="1"/>
    </font>
    <font>
      <vertAlign val="subscript"/>
      <sz val="12"/>
      <name val="Arial"/>
      <family val="2"/>
    </font>
    <font>
      <u/>
      <sz val="12"/>
      <name val="Arial"/>
      <family val="2"/>
    </font>
    <font>
      <vertAlign val="superscript"/>
      <sz val="12"/>
      <name val="Arial"/>
      <family val="2"/>
    </font>
    <font>
      <b/>
      <sz val="12"/>
      <color indexed="60"/>
      <name val="Arial"/>
      <family val="2"/>
    </font>
    <font>
      <b/>
      <sz val="12"/>
      <color indexed="17"/>
      <name val="Arial"/>
      <family val="2"/>
    </font>
    <font>
      <sz val="12"/>
      <color indexed="60"/>
      <name val="Arial"/>
      <family val="2"/>
    </font>
    <font>
      <sz val="12"/>
      <color indexed="17"/>
      <name val="Arial"/>
      <family val="2"/>
    </font>
    <font>
      <sz val="12"/>
      <name val="Times New Roman"/>
      <family val="1"/>
    </font>
    <font>
      <sz val="8"/>
      <name val="Verdana"/>
      <family val="2"/>
    </font>
    <font>
      <b/>
      <sz val="10"/>
      <name val="Arial"/>
      <family val="2"/>
    </font>
    <font>
      <sz val="10"/>
      <name val="Symbol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ashed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0" fontId="10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8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165" fontId="6" fillId="0" borderId="18" xfId="0" applyNumberFormat="1" applyFont="1" applyBorder="1" applyAlignment="1">
      <alignment horizontal="center"/>
    </xf>
    <xf numFmtId="165" fontId="6" fillId="0" borderId="19" xfId="0" quotePrefix="1" applyNumberFormat="1" applyFont="1" applyFill="1" applyBorder="1" applyAlignment="1">
      <alignment horizontal="center"/>
    </xf>
    <xf numFmtId="165" fontId="6" fillId="0" borderId="19" xfId="0" quotePrefix="1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5" fontId="6" fillId="0" borderId="21" xfId="0" applyNumberFormat="1" applyFont="1" applyBorder="1" applyAlignment="1">
      <alignment horizontal="center"/>
    </xf>
    <xf numFmtId="165" fontId="6" fillId="0" borderId="22" xfId="0" quotePrefix="1" applyNumberFormat="1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0" fontId="10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right"/>
    </xf>
    <xf numFmtId="164" fontId="4" fillId="0" borderId="28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2" fontId="4" fillId="2" borderId="2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164" fontId="4" fillId="0" borderId="25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6" fillId="0" borderId="33" xfId="0" applyFont="1" applyBorder="1"/>
    <xf numFmtId="165" fontId="6" fillId="0" borderId="3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165" fontId="6" fillId="0" borderId="33" xfId="0" applyNumberFormat="1" applyFont="1" applyBorder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2" fontId="6" fillId="0" borderId="3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14" fillId="0" borderId="5" xfId="0" applyNumberFormat="1" applyFont="1" applyBorder="1" applyAlignment="1">
      <alignment horizontal="center"/>
    </xf>
    <xf numFmtId="165" fontId="6" fillId="0" borderId="34" xfId="0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14" fillId="0" borderId="8" xfId="0" applyNumberFormat="1" applyFont="1" applyBorder="1" applyAlignment="1">
      <alignment horizontal="center"/>
    </xf>
    <xf numFmtId="165" fontId="6" fillId="0" borderId="35" xfId="0" applyNumberFormat="1" applyFont="1" applyBorder="1" applyAlignment="1">
      <alignment horizontal="center"/>
    </xf>
    <xf numFmtId="165" fontId="15" fillId="0" borderId="8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166" fontId="6" fillId="0" borderId="0" xfId="0" applyNumberFormat="1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3" borderId="18" xfId="0" applyFont="1" applyFill="1" applyBorder="1" applyAlignment="1">
      <alignment horizontal="center"/>
    </xf>
    <xf numFmtId="165" fontId="16" fillId="3" borderId="18" xfId="0" applyNumberFormat="1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165" fontId="16" fillId="3" borderId="21" xfId="0" applyNumberFormat="1" applyFont="1" applyFill="1" applyBorder="1" applyAlignment="1">
      <alignment horizontal="center"/>
    </xf>
    <xf numFmtId="0" fontId="16" fillId="3" borderId="36" xfId="0" applyFont="1" applyFill="1" applyBorder="1" applyAlignment="1">
      <alignment horizontal="center"/>
    </xf>
    <xf numFmtId="165" fontId="16" fillId="3" borderId="3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/>
    </xf>
    <xf numFmtId="0" fontId="16" fillId="3" borderId="38" xfId="0" applyFont="1" applyFill="1" applyBorder="1" applyAlignment="1">
      <alignment horizontal="center"/>
    </xf>
    <xf numFmtId="165" fontId="16" fillId="3" borderId="38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" xfId="0" applyFont="1" applyBorder="1"/>
    <xf numFmtId="0" fontId="1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6" fillId="2" borderId="40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2" fontId="4" fillId="2" borderId="25" xfId="0" applyNumberFormat="1" applyFont="1" applyFill="1" applyBorder="1" applyAlignment="1">
      <alignment horizontal="center" vertical="center"/>
    </xf>
    <xf numFmtId="2" fontId="4" fillId="2" borderId="39" xfId="0" applyNumberFormat="1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42022315156663509"/>
          <c:y val="3.80116174002839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02"/>
          <c:y val="0.15737704918032805"/>
          <c:w val="0.79717072934792488"/>
          <c:h val="0.67213114754098313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7.3494113361883329E-2"/>
                  <c:y val="0.227583796563610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Calcs1'!$F$40:$F$43</c:f>
              <c:numCache>
                <c:formatCode>0.000</c:formatCode>
                <c:ptCount val="4"/>
                <c:pt idx="0">
                  <c:v>376.64499999999998</c:v>
                </c:pt>
                <c:pt idx="1">
                  <c:v>492.19499999999999</c:v>
                </c:pt>
                <c:pt idx="2">
                  <c:v>566.46500000000003</c:v>
                </c:pt>
                <c:pt idx="3">
                  <c:v>0</c:v>
                </c:pt>
              </c:numCache>
            </c:numRef>
          </c:xVal>
          <c:yVal>
            <c:numRef>
              <c:f>'Triaxial Calcs1'!$E$40:$E$43</c:f>
              <c:numCache>
                <c:formatCode>0.000</c:formatCode>
                <c:ptCount val="4"/>
                <c:pt idx="0">
                  <c:v>171.64499999999998</c:v>
                </c:pt>
                <c:pt idx="1">
                  <c:v>212.19499999999999</c:v>
                </c:pt>
                <c:pt idx="2">
                  <c:v>211.46500000000003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A8-41D5-B2D5-E7DA67AF62C5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Calcs1'!$G$39:$G$43</c:f>
              <c:numCache>
                <c:formatCode>0.000</c:formatCode>
                <c:ptCount val="5"/>
                <c:pt idx="0">
                  <c:v>92.202508536885958</c:v>
                </c:pt>
                <c:pt idx="1">
                  <c:v>175.8333815857319</c:v>
                </c:pt>
                <c:pt idx="2">
                  <c:v>201.49029294999838</c:v>
                </c:pt>
                <c:pt idx="3">
                  <c:v>217.98132546426984</c:v>
                </c:pt>
                <c:pt idx="4">
                  <c:v>92.202508536885958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A8-41D5-B2D5-E7DA67AF62C5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94.563069006944431</c:v>
                </c:pt>
                <c:pt idx="1">
                  <c:v>180.33505227207701</c:v>
                </c:pt>
                <c:pt idx="2">
                  <c:v>206.648829612241</c:v>
                </c:pt>
                <c:pt idx="3">
                  <c:v>223.56206408263463</c:v>
                </c:pt>
                <c:pt idx="4">
                  <c:v>94.563069006944431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A8-41D5-B2D5-E7DA67AF6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735424"/>
        <c:axId val="1"/>
      </c:scatterChart>
      <c:valAx>
        <c:axId val="542735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84615447446662528"/>
              <c:y val="0.913723505873241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3.8461463064004969E-2"/>
              <c:y val="0.254386472182780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735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5283574836099"/>
          <c:y val="4.3076987795955222E-2"/>
          <c:w val="0.83764633704647018"/>
          <c:h val="0.83384740662170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'Total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'Total Mohr Raw Values'!$C$3:$C$103</c:f>
              <c:numCache>
                <c:formatCode>General</c:formatCode>
                <c:ptCount val="101"/>
                <c:pt idx="0">
                  <c:v>376.64499999999998</c:v>
                </c:pt>
                <c:pt idx="1">
                  <c:v>387.422678724609</c:v>
                </c:pt>
                <c:pt idx="2">
                  <c:v>398.15782287514497</c:v>
                </c:pt>
                <c:pt idx="3">
                  <c:v>408.80806574206667</c:v>
                </c:pt>
                <c:pt idx="4">
                  <c:v>419.33137568241148</c:v>
                </c:pt>
                <c:pt idx="5">
                  <c:v>429.68622199948783</c:v>
                </c:pt>
                <c:pt idx="6">
                  <c:v>439.83173884556152</c:v>
                </c:pt>
                <c:pt idx="7">
                  <c:v>449.72788650068685</c:v>
                </c:pt>
                <c:pt idx="8">
                  <c:v>459.33560939118888</c:v>
                </c:pt>
                <c:pt idx="9">
                  <c:v>468.61699022416985</c:v>
                </c:pt>
                <c:pt idx="10">
                  <c:v>477.53539962974151</c:v>
                </c:pt>
                <c:pt idx="11">
                  <c:v>486.05564072041381</c:v>
                </c:pt>
                <c:pt idx="12">
                  <c:v>494.14408799712976</c:v>
                </c:pt>
                <c:pt idx="13">
                  <c:v>501.76882005374819</c:v>
                </c:pt>
                <c:pt idx="14">
                  <c:v>508.89974555625031</c:v>
                </c:pt>
                <c:pt idx="15">
                  <c:v>515.50872199948776</c:v>
                </c:pt>
                <c:pt idx="16">
                  <c:v>521.56966677279331</c:v>
                </c:pt>
                <c:pt idx="17">
                  <c:v>527.05866009612896</c:v>
                </c:pt>
                <c:pt idx="18">
                  <c:v>531.95403942052985</c:v>
                </c:pt>
                <c:pt idx="19">
                  <c:v>536.23648492028883</c:v>
                </c:pt>
                <c:pt idx="20">
                  <c:v>539.8890957394816</c:v>
                </c:pt>
                <c:pt idx="21">
                  <c:v>542.89745669192382</c:v>
                </c:pt>
                <c:pt idx="22">
                  <c:v>545.2496951513258</c:v>
                </c:pt>
                <c:pt idx="23">
                  <c:v>546.93652790712349</c:v>
                </c:pt>
                <c:pt idx="24">
                  <c:v>547.95129780107061</c:v>
                </c:pt>
                <c:pt idx="25">
                  <c:v>548.29</c:v>
                </c:pt>
                <c:pt idx="26">
                  <c:v>547.95129780107061</c:v>
                </c:pt>
                <c:pt idx="27">
                  <c:v>546.93652790712349</c:v>
                </c:pt>
                <c:pt idx="28">
                  <c:v>545.2496951513258</c:v>
                </c:pt>
                <c:pt idx="29">
                  <c:v>542.89745669192394</c:v>
                </c:pt>
                <c:pt idx="30">
                  <c:v>539.8890957394816</c:v>
                </c:pt>
                <c:pt idx="31">
                  <c:v>536.23648492028883</c:v>
                </c:pt>
                <c:pt idx="32">
                  <c:v>531.95403942052985</c:v>
                </c:pt>
                <c:pt idx="33">
                  <c:v>527.05866009612896</c:v>
                </c:pt>
                <c:pt idx="34">
                  <c:v>521.56966677279343</c:v>
                </c:pt>
                <c:pt idx="35">
                  <c:v>515.50872199948776</c:v>
                </c:pt>
                <c:pt idx="36">
                  <c:v>508.89974555625031</c:v>
                </c:pt>
                <c:pt idx="37">
                  <c:v>501.76882005374813</c:v>
                </c:pt>
                <c:pt idx="38">
                  <c:v>494.14408799712976</c:v>
                </c:pt>
                <c:pt idx="39">
                  <c:v>486.05564072041375</c:v>
                </c:pt>
                <c:pt idx="40">
                  <c:v>477.53539962974156</c:v>
                </c:pt>
                <c:pt idx="41">
                  <c:v>468.61699022416985</c:v>
                </c:pt>
                <c:pt idx="42">
                  <c:v>459.33560939118888</c:v>
                </c:pt>
                <c:pt idx="43">
                  <c:v>449.72788650068691</c:v>
                </c:pt>
                <c:pt idx="44">
                  <c:v>439.83173884556152</c:v>
                </c:pt>
                <c:pt idx="45">
                  <c:v>429.68622199948783</c:v>
                </c:pt>
                <c:pt idx="46">
                  <c:v>419.33137568241148</c:v>
                </c:pt>
                <c:pt idx="47">
                  <c:v>408.80806574206667</c:v>
                </c:pt>
                <c:pt idx="48">
                  <c:v>398.15782287514503</c:v>
                </c:pt>
                <c:pt idx="49">
                  <c:v>387.42267872460894</c:v>
                </c:pt>
                <c:pt idx="50">
                  <c:v>376.64499999999998</c:v>
                </c:pt>
                <c:pt idx="51">
                  <c:v>365.86732127539102</c:v>
                </c:pt>
                <c:pt idx="52">
                  <c:v>355.13217712485499</c:v>
                </c:pt>
                <c:pt idx="53">
                  <c:v>344.48193425793335</c:v>
                </c:pt>
                <c:pt idx="54">
                  <c:v>333.95862431758843</c:v>
                </c:pt>
                <c:pt idx="55">
                  <c:v>323.60377800051214</c:v>
                </c:pt>
                <c:pt idx="56">
                  <c:v>313.45826115443845</c:v>
                </c:pt>
                <c:pt idx="57">
                  <c:v>303.56211349931311</c:v>
                </c:pt>
                <c:pt idx="58">
                  <c:v>293.95439060881114</c:v>
                </c:pt>
                <c:pt idx="59">
                  <c:v>284.67300977583011</c:v>
                </c:pt>
                <c:pt idx="60">
                  <c:v>275.75460037025846</c:v>
                </c:pt>
                <c:pt idx="61">
                  <c:v>267.23435927958616</c:v>
                </c:pt>
                <c:pt idx="62">
                  <c:v>259.1459120028702</c:v>
                </c:pt>
                <c:pt idx="63">
                  <c:v>251.52117994625183</c:v>
                </c:pt>
                <c:pt idx="64">
                  <c:v>244.39025444374963</c:v>
                </c:pt>
                <c:pt idx="65">
                  <c:v>237.78127800051217</c:v>
                </c:pt>
                <c:pt idx="66">
                  <c:v>231.72033322720665</c:v>
                </c:pt>
                <c:pt idx="67">
                  <c:v>226.23133990387103</c:v>
                </c:pt>
                <c:pt idx="68">
                  <c:v>221.33596057947011</c:v>
                </c:pt>
                <c:pt idx="69">
                  <c:v>217.05351507971108</c:v>
                </c:pt>
                <c:pt idx="70">
                  <c:v>213.40090426051836</c:v>
                </c:pt>
                <c:pt idx="71">
                  <c:v>210.39254330807614</c:v>
                </c:pt>
                <c:pt idx="72">
                  <c:v>208.04030484867423</c:v>
                </c:pt>
                <c:pt idx="73">
                  <c:v>206.35347209287644</c:v>
                </c:pt>
                <c:pt idx="74">
                  <c:v>205.33870219892933</c:v>
                </c:pt>
                <c:pt idx="75">
                  <c:v>205</c:v>
                </c:pt>
                <c:pt idx="76">
                  <c:v>205.33870219892933</c:v>
                </c:pt>
                <c:pt idx="77">
                  <c:v>206.35347209287644</c:v>
                </c:pt>
                <c:pt idx="78">
                  <c:v>208.04030484867425</c:v>
                </c:pt>
                <c:pt idx="79">
                  <c:v>210.39254330807611</c:v>
                </c:pt>
                <c:pt idx="80">
                  <c:v>213.40090426051836</c:v>
                </c:pt>
                <c:pt idx="81">
                  <c:v>217.05351507971105</c:v>
                </c:pt>
                <c:pt idx="82">
                  <c:v>221.33596057947005</c:v>
                </c:pt>
                <c:pt idx="83">
                  <c:v>226.23133990387106</c:v>
                </c:pt>
                <c:pt idx="84">
                  <c:v>231.72033322720665</c:v>
                </c:pt>
                <c:pt idx="85">
                  <c:v>237.78127800051212</c:v>
                </c:pt>
                <c:pt idx="86">
                  <c:v>244.3902544437496</c:v>
                </c:pt>
                <c:pt idx="87">
                  <c:v>251.52117994625181</c:v>
                </c:pt>
                <c:pt idx="88">
                  <c:v>259.14591200287032</c:v>
                </c:pt>
                <c:pt idx="89">
                  <c:v>267.23435927958616</c:v>
                </c:pt>
                <c:pt idx="90">
                  <c:v>275.7546003702584</c:v>
                </c:pt>
                <c:pt idx="91">
                  <c:v>284.67300977583005</c:v>
                </c:pt>
                <c:pt idx="92">
                  <c:v>293.95439060881108</c:v>
                </c:pt>
                <c:pt idx="93">
                  <c:v>303.56211349931317</c:v>
                </c:pt>
                <c:pt idx="94">
                  <c:v>313.45826115443845</c:v>
                </c:pt>
                <c:pt idx="95">
                  <c:v>323.60377800051208</c:v>
                </c:pt>
                <c:pt idx="96">
                  <c:v>333.95862431758837</c:v>
                </c:pt>
                <c:pt idx="97">
                  <c:v>344.48193425793329</c:v>
                </c:pt>
                <c:pt idx="98">
                  <c:v>355.13217712485505</c:v>
                </c:pt>
                <c:pt idx="99">
                  <c:v>365.86732127539102</c:v>
                </c:pt>
                <c:pt idx="100">
                  <c:v>376.64499999999992</c:v>
                </c:pt>
              </c:numCache>
            </c:numRef>
          </c:xVal>
          <c:yVal>
            <c:numRef>
              <c:f>'Total Mohr Raw Values'!$B$3:$B$103</c:f>
              <c:numCache>
                <c:formatCode>General</c:formatCode>
                <c:ptCount val="101"/>
                <c:pt idx="0">
                  <c:v>171.64499999999998</c:v>
                </c:pt>
                <c:pt idx="1">
                  <c:v>171.30629780107066</c:v>
                </c:pt>
                <c:pt idx="2">
                  <c:v>170.29152790712354</c:v>
                </c:pt>
                <c:pt idx="3">
                  <c:v>168.60469515132576</c:v>
                </c:pt>
                <c:pt idx="4">
                  <c:v>166.25245669192387</c:v>
                </c:pt>
                <c:pt idx="5">
                  <c:v>163.24409573948162</c:v>
                </c:pt>
                <c:pt idx="6">
                  <c:v>159.59148492028891</c:v>
                </c:pt>
                <c:pt idx="7">
                  <c:v>155.30903942052993</c:v>
                </c:pt>
                <c:pt idx="8">
                  <c:v>150.41366009612895</c:v>
                </c:pt>
                <c:pt idx="9">
                  <c:v>144.92466677279336</c:v>
                </c:pt>
                <c:pt idx="10">
                  <c:v>138.86372199948784</c:v>
                </c:pt>
                <c:pt idx="11">
                  <c:v>132.25474555625033</c:v>
                </c:pt>
                <c:pt idx="12">
                  <c:v>125.12382005374818</c:v>
                </c:pt>
                <c:pt idx="13">
                  <c:v>117.49908799712975</c:v>
                </c:pt>
                <c:pt idx="14">
                  <c:v>109.41064072041384</c:v>
                </c:pt>
                <c:pt idx="15">
                  <c:v>100.89039962974154</c:v>
                </c:pt>
                <c:pt idx="16">
                  <c:v>91.971990224169858</c:v>
                </c:pt>
                <c:pt idx="17">
                  <c:v>82.690609391188914</c:v>
                </c:pt>
                <c:pt idx="18">
                  <c:v>73.082886500686882</c:v>
                </c:pt>
                <c:pt idx="19">
                  <c:v>63.186738845561564</c:v>
                </c:pt>
                <c:pt idx="20">
                  <c:v>53.041221999487853</c:v>
                </c:pt>
                <c:pt idx="21">
                  <c:v>42.686375682411487</c:v>
                </c:pt>
                <c:pt idx="22">
                  <c:v>32.163065742066678</c:v>
                </c:pt>
                <c:pt idx="23">
                  <c:v>21.512822875145002</c:v>
                </c:pt>
                <c:pt idx="24">
                  <c:v>10.77767872460902</c:v>
                </c:pt>
                <c:pt idx="25">
                  <c:v>1.0514530327139503E-14</c:v>
                </c:pt>
                <c:pt idx="26">
                  <c:v>-10.777678724608998</c:v>
                </c:pt>
                <c:pt idx="27">
                  <c:v>-21.512822875145019</c:v>
                </c:pt>
                <c:pt idx="28">
                  <c:v>-32.163065742066699</c:v>
                </c:pt>
                <c:pt idx="29">
                  <c:v>-42.686375682411466</c:v>
                </c:pt>
                <c:pt idx="30">
                  <c:v>-53.041221999487831</c:v>
                </c:pt>
                <c:pt idx="31">
                  <c:v>-63.186738845561543</c:v>
                </c:pt>
                <c:pt idx="32">
                  <c:v>-73.082886500686897</c:v>
                </c:pt>
                <c:pt idx="33">
                  <c:v>-82.690609391188872</c:v>
                </c:pt>
                <c:pt idx="34">
                  <c:v>-91.971990224169829</c:v>
                </c:pt>
                <c:pt idx="35">
                  <c:v>-100.89039962974152</c:v>
                </c:pt>
                <c:pt idx="36">
                  <c:v>-109.41064072041384</c:v>
                </c:pt>
                <c:pt idx="37">
                  <c:v>-117.49908799712976</c:v>
                </c:pt>
                <c:pt idx="38">
                  <c:v>-125.12382005374813</c:v>
                </c:pt>
                <c:pt idx="39">
                  <c:v>-132.25474555625036</c:v>
                </c:pt>
                <c:pt idx="40">
                  <c:v>-138.86372199948781</c:v>
                </c:pt>
                <c:pt idx="41">
                  <c:v>-144.92466677279336</c:v>
                </c:pt>
                <c:pt idx="42">
                  <c:v>-150.41366009612895</c:v>
                </c:pt>
                <c:pt idx="43">
                  <c:v>-155.30903942052987</c:v>
                </c:pt>
                <c:pt idx="44">
                  <c:v>-159.59148492028891</c:v>
                </c:pt>
                <c:pt idx="45">
                  <c:v>-163.24409573948162</c:v>
                </c:pt>
                <c:pt idx="46">
                  <c:v>-166.25245669192387</c:v>
                </c:pt>
                <c:pt idx="47">
                  <c:v>-168.60469515132576</c:v>
                </c:pt>
                <c:pt idx="48">
                  <c:v>-170.29152790712351</c:v>
                </c:pt>
                <c:pt idx="49">
                  <c:v>-171.30629780107066</c:v>
                </c:pt>
                <c:pt idx="50">
                  <c:v>-171.64499999999998</c:v>
                </c:pt>
                <c:pt idx="51">
                  <c:v>-171.30629780107066</c:v>
                </c:pt>
                <c:pt idx="52">
                  <c:v>-170.29152790712354</c:v>
                </c:pt>
                <c:pt idx="53">
                  <c:v>-168.60469515132576</c:v>
                </c:pt>
                <c:pt idx="54">
                  <c:v>-166.25245669192387</c:v>
                </c:pt>
                <c:pt idx="55">
                  <c:v>-163.24409573948162</c:v>
                </c:pt>
                <c:pt idx="56">
                  <c:v>-159.59148492028891</c:v>
                </c:pt>
                <c:pt idx="57">
                  <c:v>-155.3090394205299</c:v>
                </c:pt>
                <c:pt idx="58">
                  <c:v>-150.41366009612898</c:v>
                </c:pt>
                <c:pt idx="59">
                  <c:v>-144.92466677279333</c:v>
                </c:pt>
                <c:pt idx="60">
                  <c:v>-138.86372199948786</c:v>
                </c:pt>
                <c:pt idx="61">
                  <c:v>-132.25474555625033</c:v>
                </c:pt>
                <c:pt idx="62">
                  <c:v>-125.12382005374818</c:v>
                </c:pt>
                <c:pt idx="63">
                  <c:v>-117.49908799712981</c:v>
                </c:pt>
                <c:pt idx="64">
                  <c:v>-109.4106407204138</c:v>
                </c:pt>
                <c:pt idx="65">
                  <c:v>-100.89039962974157</c:v>
                </c:pt>
                <c:pt idx="66">
                  <c:v>-91.971990224169943</c:v>
                </c:pt>
                <c:pt idx="67">
                  <c:v>-82.690609391188914</c:v>
                </c:pt>
                <c:pt idx="68">
                  <c:v>-73.082886500686939</c:v>
                </c:pt>
                <c:pt idx="69">
                  <c:v>-63.186738845561514</c:v>
                </c:pt>
                <c:pt idx="70">
                  <c:v>-53.041221999487867</c:v>
                </c:pt>
                <c:pt idx="71">
                  <c:v>-42.68637568241158</c:v>
                </c:pt>
                <c:pt idx="72">
                  <c:v>-32.163065742066699</c:v>
                </c:pt>
                <c:pt idx="73">
                  <c:v>-21.512822875144913</c:v>
                </c:pt>
                <c:pt idx="74">
                  <c:v>-10.777678724608965</c:v>
                </c:pt>
                <c:pt idx="75">
                  <c:v>-3.1543590981418508E-14</c:v>
                </c:pt>
                <c:pt idx="76">
                  <c:v>10.777678724608901</c:v>
                </c:pt>
                <c:pt idx="77">
                  <c:v>21.512822875144998</c:v>
                </c:pt>
                <c:pt idx="78">
                  <c:v>32.163065742066784</c:v>
                </c:pt>
                <c:pt idx="79">
                  <c:v>42.686375682411523</c:v>
                </c:pt>
                <c:pt idx="80">
                  <c:v>53.04122199948781</c:v>
                </c:pt>
                <c:pt idx="81">
                  <c:v>63.18673884556145</c:v>
                </c:pt>
                <c:pt idx="82">
                  <c:v>73.082886500686882</c:v>
                </c:pt>
                <c:pt idx="83">
                  <c:v>82.690609391188985</c:v>
                </c:pt>
                <c:pt idx="84">
                  <c:v>91.971990224169886</c:v>
                </c:pt>
                <c:pt idx="85">
                  <c:v>100.89039962974151</c:v>
                </c:pt>
                <c:pt idx="86">
                  <c:v>109.41064072041377</c:v>
                </c:pt>
                <c:pt idx="87">
                  <c:v>117.49908799712975</c:v>
                </c:pt>
                <c:pt idx="88">
                  <c:v>125.12382005374823</c:v>
                </c:pt>
                <c:pt idx="89">
                  <c:v>132.25474555625036</c:v>
                </c:pt>
                <c:pt idx="90">
                  <c:v>138.86372199948781</c:v>
                </c:pt>
                <c:pt idx="91">
                  <c:v>144.9246667727933</c:v>
                </c:pt>
                <c:pt idx="92">
                  <c:v>150.41366009612895</c:v>
                </c:pt>
                <c:pt idx="93">
                  <c:v>155.30903942052993</c:v>
                </c:pt>
                <c:pt idx="94">
                  <c:v>159.59148492028891</c:v>
                </c:pt>
                <c:pt idx="95">
                  <c:v>163.24409573948162</c:v>
                </c:pt>
                <c:pt idx="96">
                  <c:v>166.25245669192384</c:v>
                </c:pt>
                <c:pt idx="97">
                  <c:v>168.60469515132576</c:v>
                </c:pt>
                <c:pt idx="98">
                  <c:v>170.29152790712354</c:v>
                </c:pt>
                <c:pt idx="99">
                  <c:v>171.30629780107066</c:v>
                </c:pt>
                <c:pt idx="100">
                  <c:v>171.64499999999998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B-4788-92F9-17004F59CB2B}"/>
            </c:ext>
          </c:extLst>
        </c:ser>
        <c:ser>
          <c:idx val="1"/>
          <c:order val="1"/>
          <c:tx>
            <c:strRef>
              <c:f>'Total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'Total Mohr Raw Values'!$F$3:$F$103</c:f>
              <c:numCache>
                <c:formatCode>General</c:formatCode>
                <c:ptCount val="101"/>
                <c:pt idx="0">
                  <c:v>492.19499999999999</c:v>
                </c:pt>
                <c:pt idx="1">
                  <c:v>505.51883429152264</c:v>
                </c:pt>
                <c:pt idx="2">
                  <c:v>518.79008549617754</c:v>
                </c:pt>
                <c:pt idx="3">
                  <c:v>531.95637804851788</c:v>
                </c:pt>
                <c:pt idx="4">
                  <c:v>544.96575060694636</c:v>
                </c:pt>
                <c:pt idx="5">
                  <c:v>557.76686112139191</c:v>
                </c:pt>
                <c:pt idx="6">
                  <c:v>570.3091894569252</c:v>
                </c:pt>
                <c:pt idx="7">
                  <c:v>582.54323677365062</c:v>
                </c:pt>
                <c:pt idx="8">
                  <c:v>594.42072087601343</c:v>
                </c:pt>
                <c:pt idx="9">
                  <c:v>605.89476676056825</c:v>
                </c:pt>
                <c:pt idx="10">
                  <c:v>616.92009161020133</c:v>
                </c:pt>
                <c:pt idx="11">
                  <c:v>627.45318350472326</c:v>
                </c:pt>
                <c:pt idx="12">
                  <c:v>637.45247314253811</c:v>
                </c:pt>
                <c:pt idx="13">
                  <c:v>646.87849789568645</c:v>
                </c:pt>
                <c:pt idx="14">
                  <c:v>655.69405755080857</c:v>
                </c:pt>
                <c:pt idx="15">
                  <c:v>663.86436112139199</c:v>
                </c:pt>
                <c:pt idx="16">
                  <c:v>671.35716415190007</c:v>
                </c:pt>
                <c:pt idx="17">
                  <c:v>678.14289597190759</c:v>
                </c:pt>
                <c:pt idx="18">
                  <c:v>684.19477639802699</c:v>
                </c:pt>
                <c:pt idx="19">
                  <c:v>689.48892142305749</c:v>
                </c:pt>
                <c:pt idx="20">
                  <c:v>694.00443747525014</c:v>
                </c:pt>
                <c:pt idx="21">
                  <c:v>697.72350387568986</c:v>
                </c:pt>
                <c:pt idx="22">
                  <c:v>700.63144316837406</c:v>
                </c:pt>
                <c:pt idx="23">
                  <c:v>702.7167790454256</c:v>
                </c:pt>
                <c:pt idx="24">
                  <c:v>703.97128163883713</c:v>
                </c:pt>
                <c:pt idx="25">
                  <c:v>704.39</c:v>
                </c:pt>
                <c:pt idx="26">
                  <c:v>703.97128163883713</c:v>
                </c:pt>
                <c:pt idx="27">
                  <c:v>702.7167790454256</c:v>
                </c:pt>
                <c:pt idx="28">
                  <c:v>700.63144316837406</c:v>
                </c:pt>
                <c:pt idx="29">
                  <c:v>697.72350387568986</c:v>
                </c:pt>
                <c:pt idx="30">
                  <c:v>694.00443747525014</c:v>
                </c:pt>
                <c:pt idx="31">
                  <c:v>689.48892142305749</c:v>
                </c:pt>
                <c:pt idx="32">
                  <c:v>684.19477639802699</c:v>
                </c:pt>
                <c:pt idx="33">
                  <c:v>678.14289597190759</c:v>
                </c:pt>
                <c:pt idx="34">
                  <c:v>671.35716415190007</c:v>
                </c:pt>
                <c:pt idx="35">
                  <c:v>663.86436112139199</c:v>
                </c:pt>
                <c:pt idx="36">
                  <c:v>655.69405755080857</c:v>
                </c:pt>
                <c:pt idx="37">
                  <c:v>646.87849789568645</c:v>
                </c:pt>
                <c:pt idx="38">
                  <c:v>637.45247314253811</c:v>
                </c:pt>
                <c:pt idx="39">
                  <c:v>627.45318350472314</c:v>
                </c:pt>
                <c:pt idx="40">
                  <c:v>616.92009161020133</c:v>
                </c:pt>
                <c:pt idx="41">
                  <c:v>605.89476676056825</c:v>
                </c:pt>
                <c:pt idx="42">
                  <c:v>594.42072087601343</c:v>
                </c:pt>
                <c:pt idx="43">
                  <c:v>582.54323677365062</c:v>
                </c:pt>
                <c:pt idx="44">
                  <c:v>570.3091894569252</c:v>
                </c:pt>
                <c:pt idx="45">
                  <c:v>557.76686112139203</c:v>
                </c:pt>
                <c:pt idx="46">
                  <c:v>544.96575060694636</c:v>
                </c:pt>
                <c:pt idx="47">
                  <c:v>531.95637804851776</c:v>
                </c:pt>
                <c:pt idx="48">
                  <c:v>518.79008549617754</c:v>
                </c:pt>
                <c:pt idx="49">
                  <c:v>505.51883429152258</c:v>
                </c:pt>
                <c:pt idx="50">
                  <c:v>492.19499999999999</c:v>
                </c:pt>
                <c:pt idx="51">
                  <c:v>478.87116570847735</c:v>
                </c:pt>
                <c:pt idx="52">
                  <c:v>465.59991450382245</c:v>
                </c:pt>
                <c:pt idx="53">
                  <c:v>452.43362195148222</c:v>
                </c:pt>
                <c:pt idx="54">
                  <c:v>439.42424939305357</c:v>
                </c:pt>
                <c:pt idx="55">
                  <c:v>426.62313887860807</c:v>
                </c:pt>
                <c:pt idx="56">
                  <c:v>414.08081054307479</c:v>
                </c:pt>
                <c:pt idx="57">
                  <c:v>401.84676322634942</c:v>
                </c:pt>
                <c:pt idx="58">
                  <c:v>389.96927912398655</c:v>
                </c:pt>
                <c:pt idx="59">
                  <c:v>378.4952332394318</c:v>
                </c:pt>
                <c:pt idx="60">
                  <c:v>367.46990838979866</c:v>
                </c:pt>
                <c:pt idx="61">
                  <c:v>356.93681649527679</c:v>
                </c:pt>
                <c:pt idx="62">
                  <c:v>346.93752685746188</c:v>
                </c:pt>
                <c:pt idx="63">
                  <c:v>337.51150210431365</c:v>
                </c:pt>
                <c:pt idx="64">
                  <c:v>328.69594244919136</c:v>
                </c:pt>
                <c:pt idx="65">
                  <c:v>320.52563887860805</c:v>
                </c:pt>
                <c:pt idx="66">
                  <c:v>313.03283584809992</c:v>
                </c:pt>
                <c:pt idx="67">
                  <c:v>306.24710402809239</c:v>
                </c:pt>
                <c:pt idx="68">
                  <c:v>300.195223601973</c:v>
                </c:pt>
                <c:pt idx="69">
                  <c:v>294.9010785769425</c:v>
                </c:pt>
                <c:pt idx="70">
                  <c:v>290.3855625247499</c:v>
                </c:pt>
                <c:pt idx="71">
                  <c:v>286.66649612431013</c:v>
                </c:pt>
                <c:pt idx="72">
                  <c:v>283.75855683162592</c:v>
                </c:pt>
                <c:pt idx="73">
                  <c:v>281.67322095457439</c:v>
                </c:pt>
                <c:pt idx="74">
                  <c:v>280.41871836116292</c:v>
                </c:pt>
                <c:pt idx="75">
                  <c:v>280</c:v>
                </c:pt>
                <c:pt idx="76">
                  <c:v>280.41871836116292</c:v>
                </c:pt>
                <c:pt idx="77">
                  <c:v>281.67322095457439</c:v>
                </c:pt>
                <c:pt idx="78">
                  <c:v>283.75855683162592</c:v>
                </c:pt>
                <c:pt idx="79">
                  <c:v>286.66649612431013</c:v>
                </c:pt>
                <c:pt idx="80">
                  <c:v>290.38556252474984</c:v>
                </c:pt>
                <c:pt idx="81">
                  <c:v>294.9010785769425</c:v>
                </c:pt>
                <c:pt idx="82">
                  <c:v>300.195223601973</c:v>
                </c:pt>
                <c:pt idx="83">
                  <c:v>306.24710402809239</c:v>
                </c:pt>
                <c:pt idx="84">
                  <c:v>313.03283584809992</c:v>
                </c:pt>
                <c:pt idx="85">
                  <c:v>320.52563887860799</c:v>
                </c:pt>
                <c:pt idx="86">
                  <c:v>328.69594244919131</c:v>
                </c:pt>
                <c:pt idx="87">
                  <c:v>337.51150210431354</c:v>
                </c:pt>
                <c:pt idx="88">
                  <c:v>346.93752685746199</c:v>
                </c:pt>
                <c:pt idx="89">
                  <c:v>356.93681649527679</c:v>
                </c:pt>
                <c:pt idx="90">
                  <c:v>367.4699083897986</c:v>
                </c:pt>
                <c:pt idx="91">
                  <c:v>378.49523323943174</c:v>
                </c:pt>
                <c:pt idx="92">
                  <c:v>389.9692791239865</c:v>
                </c:pt>
                <c:pt idx="93">
                  <c:v>401.84676322634948</c:v>
                </c:pt>
                <c:pt idx="94">
                  <c:v>414.08081054307479</c:v>
                </c:pt>
                <c:pt idx="95">
                  <c:v>426.62313887860796</c:v>
                </c:pt>
                <c:pt idx="96">
                  <c:v>439.42424939305351</c:v>
                </c:pt>
                <c:pt idx="97">
                  <c:v>452.43362195148217</c:v>
                </c:pt>
                <c:pt idx="98">
                  <c:v>465.59991450382256</c:v>
                </c:pt>
                <c:pt idx="99">
                  <c:v>478.87116570847735</c:v>
                </c:pt>
                <c:pt idx="100">
                  <c:v>492.19499999999994</c:v>
                </c:pt>
              </c:numCache>
            </c:numRef>
          </c:xVal>
          <c:yVal>
            <c:numRef>
              <c:f>'Total Mohr Raw Values'!$E$3:$E$103</c:f>
              <c:numCache>
                <c:formatCode>General</c:formatCode>
                <c:ptCount val="101"/>
                <c:pt idx="0">
                  <c:v>212.19499999999999</c:v>
                </c:pt>
                <c:pt idx="1">
                  <c:v>211.77628163883708</c:v>
                </c:pt>
                <c:pt idx="2">
                  <c:v>210.52177904542563</c:v>
                </c:pt>
                <c:pt idx="3">
                  <c:v>208.4364431683741</c:v>
                </c:pt>
                <c:pt idx="4">
                  <c:v>205.52850387568986</c:v>
                </c:pt>
                <c:pt idx="5">
                  <c:v>201.80943747525009</c:v>
                </c:pt>
                <c:pt idx="6">
                  <c:v>197.29392142305753</c:v>
                </c:pt>
                <c:pt idx="7">
                  <c:v>191.99977639802702</c:v>
                </c:pt>
                <c:pt idx="8">
                  <c:v>185.94789597190763</c:v>
                </c:pt>
                <c:pt idx="9">
                  <c:v>179.16216415190007</c:v>
                </c:pt>
                <c:pt idx="10">
                  <c:v>171.66936112139197</c:v>
                </c:pt>
                <c:pt idx="11">
                  <c:v>163.49905755080857</c:v>
                </c:pt>
                <c:pt idx="12">
                  <c:v>154.68349789568643</c:v>
                </c:pt>
                <c:pt idx="13">
                  <c:v>145.25747314253809</c:v>
                </c:pt>
                <c:pt idx="14">
                  <c:v>135.25818350472321</c:v>
                </c:pt>
                <c:pt idx="15">
                  <c:v>124.72509161020133</c:v>
                </c:pt>
                <c:pt idx="16">
                  <c:v>113.69976676056817</c:v>
                </c:pt>
                <c:pt idx="17">
                  <c:v>102.22572087601348</c:v>
                </c:pt>
                <c:pt idx="18">
                  <c:v>90.348236773650584</c:v>
                </c:pt>
                <c:pt idx="19">
                  <c:v>78.11418945692526</c:v>
                </c:pt>
                <c:pt idx="20">
                  <c:v>65.571861121391976</c:v>
                </c:pt>
                <c:pt idx="21">
                  <c:v>52.770750606946351</c:v>
                </c:pt>
                <c:pt idx="22">
                  <c:v>39.761378048517813</c:v>
                </c:pt>
                <c:pt idx="23">
                  <c:v>26.595085496177543</c:v>
                </c:pt>
                <c:pt idx="24">
                  <c:v>13.323834291522683</c:v>
                </c:pt>
                <c:pt idx="25">
                  <c:v>1.2998518819466731E-14</c:v>
                </c:pt>
                <c:pt idx="26">
                  <c:v>-13.323834291522656</c:v>
                </c:pt>
                <c:pt idx="27">
                  <c:v>-26.595085496177564</c:v>
                </c:pt>
                <c:pt idx="28">
                  <c:v>-39.761378048517834</c:v>
                </c:pt>
                <c:pt idx="29">
                  <c:v>-52.770750606946329</c:v>
                </c:pt>
                <c:pt idx="30">
                  <c:v>-65.571861121391947</c:v>
                </c:pt>
                <c:pt idx="31">
                  <c:v>-78.114189456925246</c:v>
                </c:pt>
                <c:pt idx="32">
                  <c:v>-90.348236773650598</c:v>
                </c:pt>
                <c:pt idx="33">
                  <c:v>-102.22572087601343</c:v>
                </c:pt>
                <c:pt idx="34">
                  <c:v>-113.69976676056814</c:v>
                </c:pt>
                <c:pt idx="35">
                  <c:v>-124.7250916102013</c:v>
                </c:pt>
                <c:pt idx="36">
                  <c:v>-135.25818350472321</c:v>
                </c:pt>
                <c:pt idx="37">
                  <c:v>-145.25747314253809</c:v>
                </c:pt>
                <c:pt idx="38">
                  <c:v>-154.68349789568637</c:v>
                </c:pt>
                <c:pt idx="39">
                  <c:v>-163.49905755080863</c:v>
                </c:pt>
                <c:pt idx="40">
                  <c:v>-171.66936112139194</c:v>
                </c:pt>
                <c:pt idx="41">
                  <c:v>-179.16216415190007</c:v>
                </c:pt>
                <c:pt idx="42">
                  <c:v>-185.94789597190763</c:v>
                </c:pt>
                <c:pt idx="43">
                  <c:v>-191.99977639802697</c:v>
                </c:pt>
                <c:pt idx="44">
                  <c:v>-197.29392142305753</c:v>
                </c:pt>
                <c:pt idx="45">
                  <c:v>-201.80943747525009</c:v>
                </c:pt>
                <c:pt idx="46">
                  <c:v>-205.52850387568986</c:v>
                </c:pt>
                <c:pt idx="47">
                  <c:v>-208.4364431683741</c:v>
                </c:pt>
                <c:pt idx="48">
                  <c:v>-210.5217790454256</c:v>
                </c:pt>
                <c:pt idx="49">
                  <c:v>-211.77628163883708</c:v>
                </c:pt>
                <c:pt idx="50">
                  <c:v>-212.19499999999999</c:v>
                </c:pt>
                <c:pt idx="51">
                  <c:v>-211.77628163883708</c:v>
                </c:pt>
                <c:pt idx="52">
                  <c:v>-210.52177904542563</c:v>
                </c:pt>
                <c:pt idx="53">
                  <c:v>-208.4364431683741</c:v>
                </c:pt>
                <c:pt idx="54">
                  <c:v>-205.52850387568986</c:v>
                </c:pt>
                <c:pt idx="55">
                  <c:v>-201.80943747525012</c:v>
                </c:pt>
                <c:pt idx="56">
                  <c:v>-197.29392142305753</c:v>
                </c:pt>
                <c:pt idx="57">
                  <c:v>-191.999776398027</c:v>
                </c:pt>
                <c:pt idx="58">
                  <c:v>-185.94789597190766</c:v>
                </c:pt>
                <c:pt idx="59">
                  <c:v>-179.16216415190007</c:v>
                </c:pt>
                <c:pt idx="60">
                  <c:v>-171.669361121392</c:v>
                </c:pt>
                <c:pt idx="61">
                  <c:v>-163.4990575508086</c:v>
                </c:pt>
                <c:pt idx="62">
                  <c:v>-154.68349789568643</c:v>
                </c:pt>
                <c:pt idx="63">
                  <c:v>-145.25747314253815</c:v>
                </c:pt>
                <c:pt idx="64">
                  <c:v>-135.25818350472318</c:v>
                </c:pt>
                <c:pt idx="65">
                  <c:v>-124.72509161020136</c:v>
                </c:pt>
                <c:pt idx="66">
                  <c:v>-113.69976676056828</c:v>
                </c:pt>
                <c:pt idx="67">
                  <c:v>-102.22572087601347</c:v>
                </c:pt>
                <c:pt idx="68">
                  <c:v>-90.348236773650655</c:v>
                </c:pt>
                <c:pt idx="69">
                  <c:v>-78.114189456925203</c:v>
                </c:pt>
                <c:pt idx="70">
                  <c:v>-65.57186112139199</c:v>
                </c:pt>
                <c:pt idx="71">
                  <c:v>-52.770750606946464</c:v>
                </c:pt>
                <c:pt idx="72">
                  <c:v>-39.761378048517834</c:v>
                </c:pt>
                <c:pt idx="73">
                  <c:v>-26.595085496177429</c:v>
                </c:pt>
                <c:pt idx="74">
                  <c:v>-13.323834291522616</c:v>
                </c:pt>
                <c:pt idx="75">
                  <c:v>-3.899555645840019E-14</c:v>
                </c:pt>
                <c:pt idx="76">
                  <c:v>13.323834291522536</c:v>
                </c:pt>
                <c:pt idx="77">
                  <c:v>26.595085496177536</c:v>
                </c:pt>
                <c:pt idx="78">
                  <c:v>39.76137804851794</c:v>
                </c:pt>
                <c:pt idx="79">
                  <c:v>52.770750606946393</c:v>
                </c:pt>
                <c:pt idx="80">
                  <c:v>65.571861121391919</c:v>
                </c:pt>
                <c:pt idx="81">
                  <c:v>78.114189456925118</c:v>
                </c:pt>
                <c:pt idx="82">
                  <c:v>90.348236773650584</c:v>
                </c:pt>
                <c:pt idx="83">
                  <c:v>102.22572087601357</c:v>
                </c:pt>
                <c:pt idx="84">
                  <c:v>113.69976676056821</c:v>
                </c:pt>
                <c:pt idx="85">
                  <c:v>124.72509161020129</c:v>
                </c:pt>
                <c:pt idx="86">
                  <c:v>135.25818350472312</c:v>
                </c:pt>
                <c:pt idx="87">
                  <c:v>145.25747314253809</c:v>
                </c:pt>
                <c:pt idx="88">
                  <c:v>154.68349789568649</c:v>
                </c:pt>
                <c:pt idx="89">
                  <c:v>163.49905755080863</c:v>
                </c:pt>
                <c:pt idx="90">
                  <c:v>171.66936112139194</c:v>
                </c:pt>
                <c:pt idx="91">
                  <c:v>179.16216415190001</c:v>
                </c:pt>
                <c:pt idx="92">
                  <c:v>185.94789597190763</c:v>
                </c:pt>
                <c:pt idx="93">
                  <c:v>191.99977639802705</c:v>
                </c:pt>
                <c:pt idx="94">
                  <c:v>197.29392142305753</c:v>
                </c:pt>
                <c:pt idx="95">
                  <c:v>201.80943747525009</c:v>
                </c:pt>
                <c:pt idx="96">
                  <c:v>205.52850387568984</c:v>
                </c:pt>
                <c:pt idx="97">
                  <c:v>208.4364431683741</c:v>
                </c:pt>
                <c:pt idx="98">
                  <c:v>210.52177904542563</c:v>
                </c:pt>
                <c:pt idx="99">
                  <c:v>211.77628163883708</c:v>
                </c:pt>
                <c:pt idx="100">
                  <c:v>212.19499999999999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9B-4788-92F9-17004F59CB2B}"/>
            </c:ext>
          </c:extLst>
        </c:ser>
        <c:ser>
          <c:idx val="2"/>
          <c:order val="2"/>
          <c:tx>
            <c:strRef>
              <c:f>'Total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none"/>
          </c:marker>
          <c:xVal>
            <c:numRef>
              <c:f>'Total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'Total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9B-4788-92F9-17004F59CB2B}"/>
            </c:ext>
          </c:extLst>
        </c:ser>
        <c:ser>
          <c:idx val="3"/>
          <c:order val="3"/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D9B-4788-92F9-17004F59CB2B}"/>
            </c:ext>
          </c:extLst>
        </c:ser>
        <c:ser>
          <c:idx val="4"/>
          <c:order val="4"/>
          <c:spPr>
            <a:ln w="12700">
              <a:solidFill>
                <a:srgbClr val="333399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D9B-4788-92F9-17004F59CB2B}"/>
            </c:ext>
          </c:extLst>
        </c:ser>
        <c:ser>
          <c:idx val="7"/>
          <c:order val="5"/>
          <c:tx>
            <c:v>EffBFMohr</c:v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94.563069006944431</c:v>
                </c:pt>
                <c:pt idx="1">
                  <c:v>180.33505227207701</c:v>
                </c:pt>
                <c:pt idx="2">
                  <c:v>206.648829612241</c:v>
                </c:pt>
                <c:pt idx="3">
                  <c:v>223.56206408263463</c:v>
                </c:pt>
                <c:pt idx="4">
                  <c:v>94.563069006944431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D9B-4788-92F9-17004F59CB2B}"/>
            </c:ext>
          </c:extLst>
        </c:ser>
        <c:ser>
          <c:idx val="5"/>
          <c:order val="6"/>
          <c:tx>
            <c:strRef>
              <c:f>'Total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'Total Mohr Raw Values'!$I$3:$I$103</c:f>
              <c:numCache>
                <c:formatCode>General</c:formatCode>
                <c:ptCount val="101"/>
                <c:pt idx="0">
                  <c:v>566.46500000000003</c:v>
                </c:pt>
                <c:pt idx="1">
                  <c:v>579.74299721226623</c:v>
                </c:pt>
                <c:pt idx="2">
                  <c:v>592.9685922356756</c:v>
                </c:pt>
                <c:pt idx="3">
                  <c:v>606.08958968887032</c:v>
                </c:pt>
                <c:pt idx="4">
                  <c:v>619.05420698931607</c:v>
                </c:pt>
                <c:pt idx="5">
                  <c:v>631.81127871549825</c:v>
                </c:pt>
                <c:pt idx="6">
                  <c:v>644.31045853346541</c:v>
                </c:pt>
                <c:pt idx="7">
                  <c:v>656.50241789080815</c:v>
                </c:pt>
                <c:pt idx="8">
                  <c:v>668.33904069391929</c:v>
                </c:pt>
                <c:pt idx="9">
                  <c:v>679.77361320023363</c:v>
                </c:pt>
                <c:pt idx="10">
                  <c:v>690.76100837602792</c:v>
                </c:pt>
                <c:pt idx="11">
                  <c:v>701.25786399220669</c:v>
                </c:pt>
                <c:pt idx="12">
                  <c:v>711.22275375521019</c:v>
                </c:pt>
                <c:pt idx="13">
                  <c:v>720.61635079766882</c:v>
                </c:pt>
                <c:pt idx="14">
                  <c:v>729.40158288358236</c:v>
                </c:pt>
                <c:pt idx="15">
                  <c:v>737.54377871549832</c:v>
                </c:pt>
                <c:pt idx="16">
                  <c:v>745.01080476628363</c:v>
                </c:pt>
                <c:pt idx="17">
                  <c:v>751.77319209547568</c:v>
                </c:pt>
                <c:pt idx="18">
                  <c:v>757.80425264972689</c:v>
                </c:pt>
                <c:pt idx="19">
                  <c:v>763.08018458835909</c:v>
                </c:pt>
                <c:pt idx="20">
                  <c:v>767.58016621835463</c:v>
                </c:pt>
                <c:pt idx="21">
                  <c:v>771.28643816806607</c:v>
                </c:pt>
                <c:pt idx="22">
                  <c:v>774.18437347534223</c:v>
                </c:pt>
                <c:pt idx="23">
                  <c:v>776.26253531346606</c:v>
                </c:pt>
                <c:pt idx="24">
                  <c:v>777.51272212708454</c:v>
                </c:pt>
                <c:pt idx="25">
                  <c:v>777.93000000000006</c:v>
                </c:pt>
                <c:pt idx="26">
                  <c:v>777.51272212708454</c:v>
                </c:pt>
                <c:pt idx="27">
                  <c:v>776.26253531346606</c:v>
                </c:pt>
                <c:pt idx="28">
                  <c:v>774.18437347534223</c:v>
                </c:pt>
                <c:pt idx="29">
                  <c:v>771.28643816806607</c:v>
                </c:pt>
                <c:pt idx="30">
                  <c:v>767.58016621835475</c:v>
                </c:pt>
                <c:pt idx="31">
                  <c:v>763.08018458835909</c:v>
                </c:pt>
                <c:pt idx="32">
                  <c:v>757.80425264972689</c:v>
                </c:pt>
                <c:pt idx="33">
                  <c:v>751.77319209547568</c:v>
                </c:pt>
                <c:pt idx="34">
                  <c:v>745.01080476628374</c:v>
                </c:pt>
                <c:pt idx="35">
                  <c:v>737.54377871549832</c:v>
                </c:pt>
                <c:pt idx="36">
                  <c:v>729.40158288358236</c:v>
                </c:pt>
                <c:pt idx="37">
                  <c:v>720.61635079766882</c:v>
                </c:pt>
                <c:pt idx="38">
                  <c:v>711.22275375521031</c:v>
                </c:pt>
                <c:pt idx="39">
                  <c:v>701.25786399220669</c:v>
                </c:pt>
                <c:pt idx="40">
                  <c:v>690.76100837602792</c:v>
                </c:pt>
                <c:pt idx="41">
                  <c:v>679.77361320023363</c:v>
                </c:pt>
                <c:pt idx="42">
                  <c:v>668.33904069391929</c:v>
                </c:pt>
                <c:pt idx="43">
                  <c:v>656.50241789080815</c:v>
                </c:pt>
                <c:pt idx="44">
                  <c:v>644.31045853346541</c:v>
                </c:pt>
                <c:pt idx="45">
                  <c:v>631.81127871549836</c:v>
                </c:pt>
                <c:pt idx="46">
                  <c:v>619.05420698931607</c:v>
                </c:pt>
                <c:pt idx="47">
                  <c:v>606.08958968887032</c:v>
                </c:pt>
                <c:pt idx="48">
                  <c:v>592.96859223567571</c:v>
                </c:pt>
                <c:pt idx="49">
                  <c:v>579.74299721226623</c:v>
                </c:pt>
                <c:pt idx="50">
                  <c:v>566.46500000000003</c:v>
                </c:pt>
                <c:pt idx="51">
                  <c:v>553.18700278773383</c:v>
                </c:pt>
                <c:pt idx="52">
                  <c:v>539.96140776432446</c:v>
                </c:pt>
                <c:pt idx="53">
                  <c:v>526.84041031112986</c:v>
                </c:pt>
                <c:pt idx="54">
                  <c:v>513.87579301068399</c:v>
                </c:pt>
                <c:pt idx="55">
                  <c:v>501.11872128450182</c:v>
                </c:pt>
                <c:pt idx="56">
                  <c:v>488.6195414665346</c:v>
                </c:pt>
                <c:pt idx="57">
                  <c:v>476.42758210919192</c:v>
                </c:pt>
                <c:pt idx="58">
                  <c:v>464.59095930608089</c:v>
                </c:pt>
                <c:pt idx="59">
                  <c:v>453.15638679976644</c:v>
                </c:pt>
                <c:pt idx="60">
                  <c:v>442.1689916239722</c:v>
                </c:pt>
                <c:pt idx="61">
                  <c:v>431.67213600779337</c:v>
                </c:pt>
                <c:pt idx="62">
                  <c:v>421.70724624478987</c:v>
                </c:pt>
                <c:pt idx="63">
                  <c:v>412.31364920233125</c:v>
                </c:pt>
                <c:pt idx="64">
                  <c:v>403.5284171164177</c:v>
                </c:pt>
                <c:pt idx="65">
                  <c:v>395.38622128450174</c:v>
                </c:pt>
                <c:pt idx="66">
                  <c:v>387.91919523371644</c:v>
                </c:pt>
                <c:pt idx="67">
                  <c:v>381.15680790452438</c:v>
                </c:pt>
                <c:pt idx="68">
                  <c:v>375.12574735027323</c:v>
                </c:pt>
                <c:pt idx="69">
                  <c:v>369.84981541164092</c:v>
                </c:pt>
                <c:pt idx="70">
                  <c:v>365.34983378164537</c:v>
                </c:pt>
                <c:pt idx="71">
                  <c:v>361.64356183193405</c:v>
                </c:pt>
                <c:pt idx="72">
                  <c:v>358.74562652465784</c:v>
                </c:pt>
                <c:pt idx="73">
                  <c:v>356.66746468653395</c:v>
                </c:pt>
                <c:pt idx="74">
                  <c:v>355.41727787291552</c:v>
                </c:pt>
                <c:pt idx="75">
                  <c:v>355</c:v>
                </c:pt>
                <c:pt idx="76">
                  <c:v>355.41727787291552</c:v>
                </c:pt>
                <c:pt idx="77">
                  <c:v>356.66746468653395</c:v>
                </c:pt>
                <c:pt idx="78">
                  <c:v>358.74562652465784</c:v>
                </c:pt>
                <c:pt idx="79">
                  <c:v>361.64356183193399</c:v>
                </c:pt>
                <c:pt idx="80">
                  <c:v>365.34983378164532</c:v>
                </c:pt>
                <c:pt idx="81">
                  <c:v>369.84981541164086</c:v>
                </c:pt>
                <c:pt idx="82">
                  <c:v>375.12574735027317</c:v>
                </c:pt>
                <c:pt idx="83">
                  <c:v>381.15680790452444</c:v>
                </c:pt>
                <c:pt idx="84">
                  <c:v>387.91919523371644</c:v>
                </c:pt>
                <c:pt idx="85">
                  <c:v>395.38622128450174</c:v>
                </c:pt>
                <c:pt idx="86">
                  <c:v>403.5284171164177</c:v>
                </c:pt>
                <c:pt idx="87">
                  <c:v>412.31364920233125</c:v>
                </c:pt>
                <c:pt idx="88">
                  <c:v>421.70724624478993</c:v>
                </c:pt>
                <c:pt idx="89">
                  <c:v>431.67213600779337</c:v>
                </c:pt>
                <c:pt idx="90">
                  <c:v>442.16899162397215</c:v>
                </c:pt>
                <c:pt idx="91">
                  <c:v>453.15638679976638</c:v>
                </c:pt>
                <c:pt idx="92">
                  <c:v>464.59095930608078</c:v>
                </c:pt>
                <c:pt idx="93">
                  <c:v>476.42758210919203</c:v>
                </c:pt>
                <c:pt idx="94">
                  <c:v>488.6195414665346</c:v>
                </c:pt>
                <c:pt idx="95">
                  <c:v>501.1187212845017</c:v>
                </c:pt>
                <c:pt idx="96">
                  <c:v>513.87579301068388</c:v>
                </c:pt>
                <c:pt idx="97">
                  <c:v>526.84041031112974</c:v>
                </c:pt>
                <c:pt idx="98">
                  <c:v>539.96140776432458</c:v>
                </c:pt>
                <c:pt idx="99">
                  <c:v>553.18700278773383</c:v>
                </c:pt>
                <c:pt idx="100">
                  <c:v>566.46500000000003</c:v>
                </c:pt>
              </c:numCache>
            </c:numRef>
          </c:xVal>
          <c:yVal>
            <c:numRef>
              <c:f>'Total Mohr Raw Values'!$H$3:$H$103</c:f>
              <c:numCache>
                <c:formatCode>General</c:formatCode>
                <c:ptCount val="101"/>
                <c:pt idx="0">
                  <c:v>211.46500000000003</c:v>
                </c:pt>
                <c:pt idx="1">
                  <c:v>211.04772212708448</c:v>
                </c:pt>
                <c:pt idx="2">
                  <c:v>209.79753531346608</c:v>
                </c:pt>
                <c:pt idx="3">
                  <c:v>207.71937347534219</c:v>
                </c:pt>
                <c:pt idx="4">
                  <c:v>204.82143816806601</c:v>
                </c:pt>
                <c:pt idx="5">
                  <c:v>201.11516621835466</c:v>
                </c:pt>
                <c:pt idx="6">
                  <c:v>196.61518458835911</c:v>
                </c:pt>
                <c:pt idx="7">
                  <c:v>191.33925264972686</c:v>
                </c:pt>
                <c:pt idx="8">
                  <c:v>185.30819209547565</c:v>
                </c:pt>
                <c:pt idx="9">
                  <c:v>178.54580476628365</c:v>
                </c:pt>
                <c:pt idx="10">
                  <c:v>171.07877871549829</c:v>
                </c:pt>
                <c:pt idx="11">
                  <c:v>162.93658288358228</c:v>
                </c:pt>
                <c:pt idx="12">
                  <c:v>154.15135079766881</c:v>
                </c:pt>
                <c:pt idx="13">
                  <c:v>144.75775375521016</c:v>
                </c:pt>
                <c:pt idx="14">
                  <c:v>134.79286399220669</c:v>
                </c:pt>
                <c:pt idx="15">
                  <c:v>124.29600837602786</c:v>
                </c:pt>
                <c:pt idx="16">
                  <c:v>113.30861320023352</c:v>
                </c:pt>
                <c:pt idx="17">
                  <c:v>101.87404069391924</c:v>
                </c:pt>
                <c:pt idx="18">
                  <c:v>90.037417890808101</c:v>
                </c:pt>
                <c:pt idx="19">
                  <c:v>77.845458533465461</c:v>
                </c:pt>
                <c:pt idx="20">
                  <c:v>65.346278715498272</c:v>
                </c:pt>
                <c:pt idx="21">
                  <c:v>52.589206989316018</c:v>
                </c:pt>
                <c:pt idx="22">
                  <c:v>39.624589688870238</c:v>
                </c:pt>
                <c:pt idx="23">
                  <c:v>26.503592235675605</c:v>
                </c:pt>
                <c:pt idx="24">
                  <c:v>13.277997212266287</c:v>
                </c:pt>
                <c:pt idx="25">
                  <c:v>1.2953800900862569E-14</c:v>
                </c:pt>
                <c:pt idx="26">
                  <c:v>-13.277997212266261</c:v>
                </c:pt>
                <c:pt idx="27">
                  <c:v>-26.503592235675626</c:v>
                </c:pt>
                <c:pt idx="28">
                  <c:v>-39.624589688870259</c:v>
                </c:pt>
                <c:pt idx="29">
                  <c:v>-52.58920698931599</c:v>
                </c:pt>
                <c:pt idx="30">
                  <c:v>-65.346278715498244</c:v>
                </c:pt>
                <c:pt idx="31">
                  <c:v>-77.845458533465447</c:v>
                </c:pt>
                <c:pt idx="32">
                  <c:v>-90.037417890808115</c:v>
                </c:pt>
                <c:pt idx="33">
                  <c:v>-101.87404069391918</c:v>
                </c:pt>
                <c:pt idx="34">
                  <c:v>-113.30861320023349</c:v>
                </c:pt>
                <c:pt idx="35">
                  <c:v>-124.29600837602783</c:v>
                </c:pt>
                <c:pt idx="36">
                  <c:v>-134.79286399220669</c:v>
                </c:pt>
                <c:pt idx="37">
                  <c:v>-144.75775375521019</c:v>
                </c:pt>
                <c:pt idx="38">
                  <c:v>-154.15135079766878</c:v>
                </c:pt>
                <c:pt idx="39">
                  <c:v>-162.93658288358233</c:v>
                </c:pt>
                <c:pt idx="40">
                  <c:v>-171.07877871549826</c:v>
                </c:pt>
                <c:pt idx="41">
                  <c:v>-178.54580476628365</c:v>
                </c:pt>
                <c:pt idx="42">
                  <c:v>-185.30819209547565</c:v>
                </c:pt>
                <c:pt idx="43">
                  <c:v>-191.3392526497268</c:v>
                </c:pt>
                <c:pt idx="44">
                  <c:v>-196.61518458835911</c:v>
                </c:pt>
                <c:pt idx="45">
                  <c:v>-201.11516621835466</c:v>
                </c:pt>
                <c:pt idx="46">
                  <c:v>-204.82143816806601</c:v>
                </c:pt>
                <c:pt idx="47">
                  <c:v>-207.71937347534219</c:v>
                </c:pt>
                <c:pt idx="48">
                  <c:v>-209.79753531346608</c:v>
                </c:pt>
                <c:pt idx="49">
                  <c:v>-211.04772212708448</c:v>
                </c:pt>
                <c:pt idx="50">
                  <c:v>-211.46500000000003</c:v>
                </c:pt>
                <c:pt idx="51">
                  <c:v>-211.04772212708448</c:v>
                </c:pt>
                <c:pt idx="52">
                  <c:v>-209.79753531346608</c:v>
                </c:pt>
                <c:pt idx="53">
                  <c:v>-207.71937347534219</c:v>
                </c:pt>
                <c:pt idx="54">
                  <c:v>-204.82143816806601</c:v>
                </c:pt>
                <c:pt idx="55">
                  <c:v>-201.11516621835469</c:v>
                </c:pt>
                <c:pt idx="56">
                  <c:v>-196.61518458835911</c:v>
                </c:pt>
                <c:pt idx="57">
                  <c:v>-191.33925264972683</c:v>
                </c:pt>
                <c:pt idx="58">
                  <c:v>-185.30819209547568</c:v>
                </c:pt>
                <c:pt idx="59">
                  <c:v>-178.54580476628362</c:v>
                </c:pt>
                <c:pt idx="60">
                  <c:v>-171.07877871549832</c:v>
                </c:pt>
                <c:pt idx="61">
                  <c:v>-162.9365828835823</c:v>
                </c:pt>
                <c:pt idx="62">
                  <c:v>-154.15135079766881</c:v>
                </c:pt>
                <c:pt idx="63">
                  <c:v>-144.75775375521022</c:v>
                </c:pt>
                <c:pt idx="64">
                  <c:v>-134.79286399220666</c:v>
                </c:pt>
                <c:pt idx="65">
                  <c:v>-124.29600837602787</c:v>
                </c:pt>
                <c:pt idx="66">
                  <c:v>-113.30861320023364</c:v>
                </c:pt>
                <c:pt idx="67">
                  <c:v>-101.87404069391924</c:v>
                </c:pt>
                <c:pt idx="68">
                  <c:v>-90.037417890808157</c:v>
                </c:pt>
                <c:pt idx="69">
                  <c:v>-77.845458533465404</c:v>
                </c:pt>
                <c:pt idx="70">
                  <c:v>-65.3462787154983</c:v>
                </c:pt>
                <c:pt idx="71">
                  <c:v>-52.589206989316132</c:v>
                </c:pt>
                <c:pt idx="72">
                  <c:v>-39.624589688870266</c:v>
                </c:pt>
                <c:pt idx="73">
                  <c:v>-26.503592235675491</c:v>
                </c:pt>
                <c:pt idx="74">
                  <c:v>-13.27799721226622</c:v>
                </c:pt>
                <c:pt idx="75">
                  <c:v>-3.8861402702587705E-14</c:v>
                </c:pt>
                <c:pt idx="76">
                  <c:v>13.27799721226614</c:v>
                </c:pt>
                <c:pt idx="77">
                  <c:v>26.503592235675598</c:v>
                </c:pt>
                <c:pt idx="78">
                  <c:v>39.624589688870373</c:v>
                </c:pt>
                <c:pt idx="79">
                  <c:v>52.589206989316054</c:v>
                </c:pt>
                <c:pt idx="80">
                  <c:v>65.346278715498229</c:v>
                </c:pt>
                <c:pt idx="81">
                  <c:v>77.845458533465319</c:v>
                </c:pt>
                <c:pt idx="82">
                  <c:v>90.037417890808086</c:v>
                </c:pt>
                <c:pt idx="83">
                  <c:v>101.87404069391933</c:v>
                </c:pt>
                <c:pt idx="84">
                  <c:v>113.30861320023357</c:v>
                </c:pt>
                <c:pt idx="85">
                  <c:v>124.2960083760278</c:v>
                </c:pt>
                <c:pt idx="86">
                  <c:v>134.79286399220661</c:v>
                </c:pt>
                <c:pt idx="87">
                  <c:v>144.75775375521016</c:v>
                </c:pt>
                <c:pt idx="88">
                  <c:v>154.1513507976689</c:v>
                </c:pt>
                <c:pt idx="89">
                  <c:v>162.93658288358233</c:v>
                </c:pt>
                <c:pt idx="90">
                  <c:v>171.07877871549826</c:v>
                </c:pt>
                <c:pt idx="91">
                  <c:v>178.54580476628357</c:v>
                </c:pt>
                <c:pt idx="92">
                  <c:v>185.30819209547565</c:v>
                </c:pt>
                <c:pt idx="93">
                  <c:v>191.33925264972689</c:v>
                </c:pt>
                <c:pt idx="94">
                  <c:v>196.61518458835911</c:v>
                </c:pt>
                <c:pt idx="95">
                  <c:v>201.11516621835466</c:v>
                </c:pt>
                <c:pt idx="96">
                  <c:v>204.82143816806598</c:v>
                </c:pt>
                <c:pt idx="97">
                  <c:v>207.71937347534219</c:v>
                </c:pt>
                <c:pt idx="98">
                  <c:v>209.79753531346608</c:v>
                </c:pt>
                <c:pt idx="99">
                  <c:v>211.04772212708448</c:v>
                </c:pt>
                <c:pt idx="100">
                  <c:v>211.46500000000003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D9B-4788-92F9-17004F59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328392"/>
        <c:axId val="1"/>
      </c:scatterChart>
      <c:valAx>
        <c:axId val="580328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Stress (kPa)</a:t>
                </a:r>
              </a:p>
            </c:rich>
          </c:tx>
          <c:layout>
            <c:manualLayout>
              <c:xMode val="edge"/>
              <c:yMode val="edge"/>
              <c:x val="0.39702287214098236"/>
              <c:y val="0.93243367655966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746107823477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328392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6903929277351809"/>
          <c:y val="8.3140971353758475E-2"/>
          <c:w val="0.13345207324225114"/>
          <c:h val="0.212471371237382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Effective Stress</a:t>
            </a:r>
          </a:p>
        </c:rich>
      </c:tx>
      <c:layout>
        <c:manualLayout>
          <c:xMode val="edge"/>
          <c:yMode val="edge"/>
          <c:x val="0.37317072208079249"/>
          <c:y val="6.4327859510982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85709915135153"/>
          <c:y val="0.1611840810803214"/>
          <c:w val="0.79197970757591374"/>
          <c:h val="0.66776262161847433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1905828581772107E-2"/>
                  <c:y val="0.2176789108258019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Calcs1'!$B$40:$B$43</c:f>
              <c:numCache>
                <c:formatCode>0.00</c:formatCode>
                <c:ptCount val="4"/>
                <c:pt idx="0">
                  <c:v>253.64500000000001</c:v>
                </c:pt>
                <c:pt idx="1">
                  <c:v>339.19499999999999</c:v>
                </c:pt>
                <c:pt idx="2">
                  <c:v>367.46500000000003</c:v>
                </c:pt>
                <c:pt idx="3">
                  <c:v>0</c:v>
                </c:pt>
              </c:numCache>
            </c:numRef>
          </c:xVal>
          <c:yVal>
            <c:numRef>
              <c:f>'Triaxial Calcs1'!$A$40:$A$43</c:f>
              <c:numCache>
                <c:formatCode>0.00</c:formatCode>
                <c:ptCount val="4"/>
                <c:pt idx="0">
                  <c:v>171.64500000000001</c:v>
                </c:pt>
                <c:pt idx="1">
                  <c:v>212.19499999999999</c:v>
                </c:pt>
                <c:pt idx="2">
                  <c:v>211.46500000000003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14-43DA-879E-B4EEC59B8CEE}"/>
            </c:ext>
          </c:extLst>
        </c:ser>
        <c:ser>
          <c:idx val="1"/>
          <c:order val="1"/>
          <c:tx>
            <c:v>EFFStrBFLine</c:v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none"/>
          </c:marker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253.64500000000001</c:v>
                </c:pt>
                <c:pt idx="2">
                  <c:v>339.19499999999999</c:v>
                </c:pt>
                <c:pt idx="3">
                  <c:v>367.46500000000003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Calcs1'!$C$39:$C$43</c:f>
              <c:numCache>
                <c:formatCode>0.000</c:formatCode>
                <c:ptCount val="5"/>
                <c:pt idx="0">
                  <c:v>77.206615385598084</c:v>
                </c:pt>
                <c:pt idx="1">
                  <c:v>173.26663886413871</c:v>
                </c:pt>
                <c:pt idx="2">
                  <c:v>205.66599626755351</c:v>
                </c:pt>
                <c:pt idx="3">
                  <c:v>216.3723648683079</c:v>
                </c:pt>
                <c:pt idx="4">
                  <c:v>77.206615385598084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14-43DA-879E-B4EEC59B8CEE}"/>
            </c:ext>
          </c:extLst>
        </c:ser>
        <c:ser>
          <c:idx val="2"/>
          <c:order val="2"/>
          <c:tx>
            <c:v>EffBFMohr</c:v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trendline>
            <c:spPr>
              <a:ln w="3175">
                <a:solidFill>
                  <a:srgbClr val="DD0806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8783826590641685E-2"/>
                  <c:y val="-2.401173991182136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253.64500000000001</c:v>
                </c:pt>
                <c:pt idx="2">
                  <c:v>339.19499999999999</c:v>
                </c:pt>
                <c:pt idx="3">
                  <c:v>367.46500000000003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Calcs1'!$D$39:$D$43</c:f>
              <c:numCache>
                <c:formatCode>0.000</c:formatCode>
                <c:ptCount val="5"/>
                <c:pt idx="0">
                  <c:v>83.420440464877117</c:v>
                </c:pt>
                <c:pt idx="1">
                  <c:v>187.21166910020318</c:v>
                </c:pt>
                <c:pt idx="2">
                  <c:v>222.21862610606627</c:v>
                </c:pt>
                <c:pt idx="3">
                  <c:v>233.78667607165073</c:v>
                </c:pt>
                <c:pt idx="4">
                  <c:v>83.420440464877117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14-43DA-879E-B4EEC59B8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90160"/>
        <c:axId val="1"/>
      </c:scatterChart>
      <c:valAx>
        <c:axId val="761190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s' (kPa)</a:t>
                </a:r>
              </a:p>
            </c:rich>
          </c:tx>
          <c:layout>
            <c:manualLayout>
              <c:xMode val="edge"/>
              <c:yMode val="edge"/>
              <c:x val="0.80604148165689815"/>
              <c:y val="0.91043954620803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t' (kPa)</a:t>
                </a:r>
              </a:p>
            </c:rich>
          </c:tx>
          <c:layout>
            <c:manualLayout>
              <c:xMode val="edge"/>
              <c:yMode val="edge"/>
              <c:x val="3.4146389596037337E-2"/>
              <c:y val="0.254386655615416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9016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" l="0.7" r="0.7" t="0.75" header="0.3" footer="0.3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42022322091813996"/>
          <c:y val="3.80116174002839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25"/>
          <c:y val="0.15737704918032788"/>
          <c:w val="0.79717072934792499"/>
          <c:h val="0.67213114754098358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7.3494113361883301E-2"/>
                  <c:y val="0.2275837965636096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Calcs1'!$F$40:$F$43</c:f>
              <c:numCache>
                <c:formatCode>0.000</c:formatCode>
                <c:ptCount val="4"/>
                <c:pt idx="0">
                  <c:v>376.64499999999998</c:v>
                </c:pt>
                <c:pt idx="1">
                  <c:v>492.19499999999999</c:v>
                </c:pt>
                <c:pt idx="2">
                  <c:v>566.46500000000003</c:v>
                </c:pt>
                <c:pt idx="3">
                  <c:v>0</c:v>
                </c:pt>
              </c:numCache>
            </c:numRef>
          </c:xVal>
          <c:yVal>
            <c:numRef>
              <c:f>'Triaxial Calcs1'!$E$40:$E$43</c:f>
              <c:numCache>
                <c:formatCode>0.000</c:formatCode>
                <c:ptCount val="4"/>
                <c:pt idx="0">
                  <c:v>171.64499999999998</c:v>
                </c:pt>
                <c:pt idx="1">
                  <c:v>212.19499999999999</c:v>
                </c:pt>
                <c:pt idx="2">
                  <c:v>211.46500000000003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E-4136-9777-E09DDAA6AB16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Calcs1'!$G$39:$G$43</c:f>
              <c:numCache>
                <c:formatCode>0.000</c:formatCode>
                <c:ptCount val="5"/>
                <c:pt idx="0">
                  <c:v>92.202508536885958</c:v>
                </c:pt>
                <c:pt idx="1">
                  <c:v>175.8333815857319</c:v>
                </c:pt>
                <c:pt idx="2">
                  <c:v>201.49029294999838</c:v>
                </c:pt>
                <c:pt idx="3">
                  <c:v>217.98132546426984</c:v>
                </c:pt>
                <c:pt idx="4">
                  <c:v>92.202508536885958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E-4136-9777-E09DDAA6AB16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09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94.563069006944431</c:v>
                </c:pt>
                <c:pt idx="1">
                  <c:v>180.33505227207701</c:v>
                </c:pt>
                <c:pt idx="2">
                  <c:v>206.648829612241</c:v>
                </c:pt>
                <c:pt idx="3">
                  <c:v>223.56206408263463</c:v>
                </c:pt>
                <c:pt idx="4">
                  <c:v>94.563069006944431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E-4136-9777-E09DDAA6A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8192"/>
        <c:axId val="1"/>
      </c:scatterChart>
      <c:valAx>
        <c:axId val="7611881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84615454612984697"/>
              <c:y val="0.913723505873241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3.8461595602436484E-2"/>
              <c:y val="0.254386472182780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81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0003433228586"/>
          <c:y val="4.9382753260297056E-2"/>
          <c:w val="0.84500025787361388"/>
          <c:h val="0.84259322750381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Values'!$C$3:$C$103</c:f>
              <c:numCache>
                <c:formatCode>General</c:formatCode>
                <c:ptCount val="101"/>
                <c:pt idx="0">
                  <c:v>253.64500000000001</c:v>
                </c:pt>
                <c:pt idx="1">
                  <c:v>264.422678724609</c:v>
                </c:pt>
                <c:pt idx="2">
                  <c:v>275.15782287514503</c:v>
                </c:pt>
                <c:pt idx="3">
                  <c:v>285.80806574206673</c:v>
                </c:pt>
                <c:pt idx="4">
                  <c:v>296.33137568241153</c:v>
                </c:pt>
                <c:pt idx="5">
                  <c:v>306.68622199948788</c:v>
                </c:pt>
                <c:pt idx="6">
                  <c:v>316.83173884556157</c:v>
                </c:pt>
                <c:pt idx="7">
                  <c:v>326.72788650068691</c:v>
                </c:pt>
                <c:pt idx="8">
                  <c:v>336.33560939118894</c:v>
                </c:pt>
                <c:pt idx="9">
                  <c:v>345.61699022416991</c:v>
                </c:pt>
                <c:pt idx="10">
                  <c:v>354.53539962974156</c:v>
                </c:pt>
                <c:pt idx="11">
                  <c:v>363.05564072041386</c:v>
                </c:pt>
                <c:pt idx="12">
                  <c:v>371.14408799712976</c:v>
                </c:pt>
                <c:pt idx="13">
                  <c:v>378.76882005374819</c:v>
                </c:pt>
                <c:pt idx="14">
                  <c:v>385.89974555625037</c:v>
                </c:pt>
                <c:pt idx="15">
                  <c:v>392.50872199948788</c:v>
                </c:pt>
                <c:pt idx="16">
                  <c:v>398.56966677279343</c:v>
                </c:pt>
                <c:pt idx="17">
                  <c:v>404.05866009612896</c:v>
                </c:pt>
                <c:pt idx="18">
                  <c:v>408.95403942052997</c:v>
                </c:pt>
                <c:pt idx="19">
                  <c:v>413.23648492028894</c:v>
                </c:pt>
                <c:pt idx="20">
                  <c:v>416.88909573948166</c:v>
                </c:pt>
                <c:pt idx="21">
                  <c:v>419.89745669192394</c:v>
                </c:pt>
                <c:pt idx="22">
                  <c:v>422.2496951513258</c:v>
                </c:pt>
                <c:pt idx="23">
                  <c:v>423.9365279071236</c:v>
                </c:pt>
                <c:pt idx="24">
                  <c:v>424.95129780107072</c:v>
                </c:pt>
                <c:pt idx="25">
                  <c:v>425.29</c:v>
                </c:pt>
                <c:pt idx="26">
                  <c:v>424.95129780107072</c:v>
                </c:pt>
                <c:pt idx="27">
                  <c:v>423.93652790712355</c:v>
                </c:pt>
                <c:pt idx="28">
                  <c:v>422.2496951513258</c:v>
                </c:pt>
                <c:pt idx="29">
                  <c:v>419.89745669192394</c:v>
                </c:pt>
                <c:pt idx="30">
                  <c:v>416.88909573948166</c:v>
                </c:pt>
                <c:pt idx="31">
                  <c:v>413.23648492028894</c:v>
                </c:pt>
                <c:pt idx="32">
                  <c:v>408.95403942052997</c:v>
                </c:pt>
                <c:pt idx="33">
                  <c:v>404.05866009612896</c:v>
                </c:pt>
                <c:pt idx="34">
                  <c:v>398.56966677279343</c:v>
                </c:pt>
                <c:pt idx="35">
                  <c:v>392.50872199948788</c:v>
                </c:pt>
                <c:pt idx="36">
                  <c:v>385.89974555625037</c:v>
                </c:pt>
                <c:pt idx="37">
                  <c:v>378.76882005374819</c:v>
                </c:pt>
                <c:pt idx="38">
                  <c:v>371.14408799712982</c:v>
                </c:pt>
                <c:pt idx="39">
                  <c:v>363.05564072041386</c:v>
                </c:pt>
                <c:pt idx="40">
                  <c:v>354.53539962974162</c:v>
                </c:pt>
                <c:pt idx="41">
                  <c:v>345.61699022416991</c:v>
                </c:pt>
                <c:pt idx="42">
                  <c:v>336.33560939118894</c:v>
                </c:pt>
                <c:pt idx="43">
                  <c:v>326.72788650068696</c:v>
                </c:pt>
                <c:pt idx="44">
                  <c:v>316.83173884556152</c:v>
                </c:pt>
                <c:pt idx="45">
                  <c:v>306.68622199948788</c:v>
                </c:pt>
                <c:pt idx="46">
                  <c:v>296.33137568241153</c:v>
                </c:pt>
                <c:pt idx="47">
                  <c:v>285.80806574206673</c:v>
                </c:pt>
                <c:pt idx="48">
                  <c:v>275.15782287514509</c:v>
                </c:pt>
                <c:pt idx="49">
                  <c:v>264.42267872460894</c:v>
                </c:pt>
                <c:pt idx="50">
                  <c:v>253.64500000000004</c:v>
                </c:pt>
                <c:pt idx="51">
                  <c:v>242.86732127539102</c:v>
                </c:pt>
                <c:pt idx="52">
                  <c:v>232.13217712485499</c:v>
                </c:pt>
                <c:pt idx="53">
                  <c:v>221.48193425793335</c:v>
                </c:pt>
                <c:pt idx="54">
                  <c:v>210.95862431758846</c:v>
                </c:pt>
                <c:pt idx="55">
                  <c:v>200.60377800051219</c:v>
                </c:pt>
                <c:pt idx="56">
                  <c:v>190.45826115443847</c:v>
                </c:pt>
                <c:pt idx="57">
                  <c:v>180.56211349931311</c:v>
                </c:pt>
                <c:pt idx="58">
                  <c:v>170.95439060881114</c:v>
                </c:pt>
                <c:pt idx="59">
                  <c:v>161.67300977583011</c:v>
                </c:pt>
                <c:pt idx="60">
                  <c:v>152.75460037025846</c:v>
                </c:pt>
                <c:pt idx="61">
                  <c:v>144.23435927958616</c:v>
                </c:pt>
                <c:pt idx="62">
                  <c:v>136.14591200287023</c:v>
                </c:pt>
                <c:pt idx="63">
                  <c:v>128.52117994625183</c:v>
                </c:pt>
                <c:pt idx="64">
                  <c:v>121.39025444374963</c:v>
                </c:pt>
                <c:pt idx="65">
                  <c:v>114.78127800051217</c:v>
                </c:pt>
                <c:pt idx="66">
                  <c:v>108.72033322720665</c:v>
                </c:pt>
                <c:pt idx="67">
                  <c:v>103.23133990387103</c:v>
                </c:pt>
                <c:pt idx="68">
                  <c:v>98.335960579470111</c:v>
                </c:pt>
                <c:pt idx="69">
                  <c:v>94.053515079711076</c:v>
                </c:pt>
                <c:pt idx="70">
                  <c:v>90.400904260518359</c:v>
                </c:pt>
                <c:pt idx="71">
                  <c:v>87.392543308076142</c:v>
                </c:pt>
                <c:pt idx="72">
                  <c:v>85.040304848674225</c:v>
                </c:pt>
                <c:pt idx="73">
                  <c:v>83.353472092876444</c:v>
                </c:pt>
                <c:pt idx="74">
                  <c:v>82.338702198929326</c:v>
                </c:pt>
                <c:pt idx="75">
                  <c:v>82</c:v>
                </c:pt>
                <c:pt idx="76">
                  <c:v>82.338702198929326</c:v>
                </c:pt>
                <c:pt idx="77">
                  <c:v>83.353472092876444</c:v>
                </c:pt>
                <c:pt idx="78">
                  <c:v>85.040304848674253</c:v>
                </c:pt>
                <c:pt idx="79">
                  <c:v>87.392543308076114</c:v>
                </c:pt>
                <c:pt idx="80">
                  <c:v>90.400904260518359</c:v>
                </c:pt>
                <c:pt idx="81">
                  <c:v>94.053515079711048</c:v>
                </c:pt>
                <c:pt idx="82">
                  <c:v>98.335960579470083</c:v>
                </c:pt>
                <c:pt idx="83">
                  <c:v>103.23133990387109</c:v>
                </c:pt>
                <c:pt idx="84">
                  <c:v>108.72033322720665</c:v>
                </c:pt>
                <c:pt idx="85">
                  <c:v>114.78127800051212</c:v>
                </c:pt>
                <c:pt idx="86">
                  <c:v>121.3902544437496</c:v>
                </c:pt>
                <c:pt idx="87">
                  <c:v>128.52117994625183</c:v>
                </c:pt>
                <c:pt idx="88">
                  <c:v>136.14591200287032</c:v>
                </c:pt>
                <c:pt idx="89">
                  <c:v>144.23435927958616</c:v>
                </c:pt>
                <c:pt idx="90">
                  <c:v>152.7546003702584</c:v>
                </c:pt>
                <c:pt idx="91">
                  <c:v>161.67300977583005</c:v>
                </c:pt>
                <c:pt idx="92">
                  <c:v>170.95439060881108</c:v>
                </c:pt>
                <c:pt idx="93">
                  <c:v>180.56211349931317</c:v>
                </c:pt>
                <c:pt idx="94">
                  <c:v>190.45826115443847</c:v>
                </c:pt>
                <c:pt idx="95">
                  <c:v>200.60377800051214</c:v>
                </c:pt>
                <c:pt idx="96">
                  <c:v>210.9586243175884</c:v>
                </c:pt>
                <c:pt idx="97">
                  <c:v>221.48193425793329</c:v>
                </c:pt>
                <c:pt idx="98">
                  <c:v>232.13217712485508</c:v>
                </c:pt>
                <c:pt idx="99">
                  <c:v>242.86732127539102</c:v>
                </c:pt>
                <c:pt idx="100">
                  <c:v>253.64499999999998</c:v>
                </c:pt>
              </c:numCache>
            </c:numRef>
          </c:xVal>
          <c:yVal>
            <c:numRef>
              <c:f>'Effective Mohr Raw Values'!$B$3:$B$103</c:f>
              <c:numCache>
                <c:formatCode>General</c:formatCode>
                <c:ptCount val="101"/>
                <c:pt idx="0">
                  <c:v>171.64500000000001</c:v>
                </c:pt>
                <c:pt idx="1">
                  <c:v>171.30629780107068</c:v>
                </c:pt>
                <c:pt idx="2">
                  <c:v>170.29152790712357</c:v>
                </c:pt>
                <c:pt idx="3">
                  <c:v>168.60469515132579</c:v>
                </c:pt>
                <c:pt idx="4">
                  <c:v>166.2524566919239</c:v>
                </c:pt>
                <c:pt idx="5">
                  <c:v>163.24409573948165</c:v>
                </c:pt>
                <c:pt idx="6">
                  <c:v>159.59148492028893</c:v>
                </c:pt>
                <c:pt idx="7">
                  <c:v>155.30903942052993</c:v>
                </c:pt>
                <c:pt idx="8">
                  <c:v>150.41366009612898</c:v>
                </c:pt>
                <c:pt idx="9">
                  <c:v>144.92466677279339</c:v>
                </c:pt>
                <c:pt idx="10">
                  <c:v>138.86372199948786</c:v>
                </c:pt>
                <c:pt idx="11">
                  <c:v>132.25474555625033</c:v>
                </c:pt>
                <c:pt idx="12">
                  <c:v>125.12382005374819</c:v>
                </c:pt>
                <c:pt idx="13">
                  <c:v>117.49908799712976</c:v>
                </c:pt>
                <c:pt idx="14">
                  <c:v>109.41064072041385</c:v>
                </c:pt>
                <c:pt idx="15">
                  <c:v>100.89039962974155</c:v>
                </c:pt>
                <c:pt idx="16">
                  <c:v>91.971990224169872</c:v>
                </c:pt>
                <c:pt idx="17">
                  <c:v>82.690609391188929</c:v>
                </c:pt>
                <c:pt idx="18">
                  <c:v>73.082886500686897</c:v>
                </c:pt>
                <c:pt idx="19">
                  <c:v>63.186738845561571</c:v>
                </c:pt>
                <c:pt idx="20">
                  <c:v>53.04122199948786</c:v>
                </c:pt>
                <c:pt idx="21">
                  <c:v>42.686375682411494</c:v>
                </c:pt>
                <c:pt idx="22">
                  <c:v>32.163065742066685</c:v>
                </c:pt>
                <c:pt idx="23">
                  <c:v>21.512822875145005</c:v>
                </c:pt>
                <c:pt idx="24">
                  <c:v>10.777678724609022</c:v>
                </c:pt>
                <c:pt idx="25">
                  <c:v>1.0514530327139504E-14</c:v>
                </c:pt>
                <c:pt idx="26">
                  <c:v>-10.777678724609</c:v>
                </c:pt>
                <c:pt idx="27">
                  <c:v>-21.512822875145023</c:v>
                </c:pt>
                <c:pt idx="28">
                  <c:v>-32.163065742066699</c:v>
                </c:pt>
                <c:pt idx="29">
                  <c:v>-42.686375682411473</c:v>
                </c:pt>
                <c:pt idx="30">
                  <c:v>-53.041221999487838</c:v>
                </c:pt>
                <c:pt idx="31">
                  <c:v>-63.186738845561557</c:v>
                </c:pt>
                <c:pt idx="32">
                  <c:v>-73.082886500686911</c:v>
                </c:pt>
                <c:pt idx="33">
                  <c:v>-82.690609391188886</c:v>
                </c:pt>
                <c:pt idx="34">
                  <c:v>-91.971990224169843</c:v>
                </c:pt>
                <c:pt idx="35">
                  <c:v>-100.89039962974154</c:v>
                </c:pt>
                <c:pt idx="36">
                  <c:v>-109.41064072041385</c:v>
                </c:pt>
                <c:pt idx="37">
                  <c:v>-117.49908799712978</c:v>
                </c:pt>
                <c:pt idx="38">
                  <c:v>-125.12382005374816</c:v>
                </c:pt>
                <c:pt idx="39">
                  <c:v>-132.25474555625038</c:v>
                </c:pt>
                <c:pt idx="40">
                  <c:v>-138.86372199948784</c:v>
                </c:pt>
                <c:pt idx="41">
                  <c:v>-144.92466677279339</c:v>
                </c:pt>
                <c:pt idx="42">
                  <c:v>-150.41366009612898</c:v>
                </c:pt>
                <c:pt idx="43">
                  <c:v>-155.3090394205299</c:v>
                </c:pt>
                <c:pt idx="44">
                  <c:v>-159.59148492028893</c:v>
                </c:pt>
                <c:pt idx="45">
                  <c:v>-163.24409573948165</c:v>
                </c:pt>
                <c:pt idx="46">
                  <c:v>-166.2524566919239</c:v>
                </c:pt>
                <c:pt idx="47">
                  <c:v>-168.60469515132579</c:v>
                </c:pt>
                <c:pt idx="48">
                  <c:v>-170.29152790712354</c:v>
                </c:pt>
                <c:pt idx="49">
                  <c:v>-171.30629780107068</c:v>
                </c:pt>
                <c:pt idx="50">
                  <c:v>-171.64500000000001</c:v>
                </c:pt>
                <c:pt idx="51">
                  <c:v>-171.30629780107068</c:v>
                </c:pt>
                <c:pt idx="52">
                  <c:v>-170.29152790712357</c:v>
                </c:pt>
                <c:pt idx="53">
                  <c:v>-168.60469515132579</c:v>
                </c:pt>
                <c:pt idx="54">
                  <c:v>-166.2524566919239</c:v>
                </c:pt>
                <c:pt idx="55">
                  <c:v>-163.24409573948165</c:v>
                </c:pt>
                <c:pt idx="56">
                  <c:v>-159.59148492028893</c:v>
                </c:pt>
                <c:pt idx="57">
                  <c:v>-155.30903942052993</c:v>
                </c:pt>
                <c:pt idx="58">
                  <c:v>-150.41366009612898</c:v>
                </c:pt>
                <c:pt idx="59">
                  <c:v>-144.92466677279336</c:v>
                </c:pt>
                <c:pt idx="60">
                  <c:v>-138.86372199948789</c:v>
                </c:pt>
                <c:pt idx="61">
                  <c:v>-132.25474555625036</c:v>
                </c:pt>
                <c:pt idx="62">
                  <c:v>-125.12382005374819</c:v>
                </c:pt>
                <c:pt idx="63">
                  <c:v>-117.49908799712982</c:v>
                </c:pt>
                <c:pt idx="64">
                  <c:v>-109.41064072041382</c:v>
                </c:pt>
                <c:pt idx="65">
                  <c:v>-100.89039962974158</c:v>
                </c:pt>
                <c:pt idx="66">
                  <c:v>-91.971990224169957</c:v>
                </c:pt>
                <c:pt idx="67">
                  <c:v>-82.690609391188929</c:v>
                </c:pt>
                <c:pt idx="68">
                  <c:v>-73.082886500686953</c:v>
                </c:pt>
                <c:pt idx="69">
                  <c:v>-63.186738845561528</c:v>
                </c:pt>
                <c:pt idx="70">
                  <c:v>-53.041221999487874</c:v>
                </c:pt>
                <c:pt idx="71">
                  <c:v>-42.686375682411587</c:v>
                </c:pt>
                <c:pt idx="72">
                  <c:v>-32.163065742066706</c:v>
                </c:pt>
                <c:pt idx="73">
                  <c:v>-21.512822875144916</c:v>
                </c:pt>
                <c:pt idx="74">
                  <c:v>-10.777678724608966</c:v>
                </c:pt>
                <c:pt idx="75">
                  <c:v>-3.1543590981418515E-14</c:v>
                </c:pt>
                <c:pt idx="76">
                  <c:v>10.777678724608903</c:v>
                </c:pt>
                <c:pt idx="77">
                  <c:v>21.512822875145002</c:v>
                </c:pt>
                <c:pt idx="78">
                  <c:v>32.163065742066792</c:v>
                </c:pt>
                <c:pt idx="79">
                  <c:v>42.68637568241153</c:v>
                </c:pt>
                <c:pt idx="80">
                  <c:v>53.041221999487817</c:v>
                </c:pt>
                <c:pt idx="81">
                  <c:v>63.186738845561457</c:v>
                </c:pt>
                <c:pt idx="82">
                  <c:v>73.082886500686897</c:v>
                </c:pt>
                <c:pt idx="83">
                  <c:v>82.690609391189</c:v>
                </c:pt>
                <c:pt idx="84">
                  <c:v>91.9719902241699</c:v>
                </c:pt>
                <c:pt idx="85">
                  <c:v>100.89039962974152</c:v>
                </c:pt>
                <c:pt idx="86">
                  <c:v>109.41064072041378</c:v>
                </c:pt>
                <c:pt idx="87">
                  <c:v>117.49908799712976</c:v>
                </c:pt>
                <c:pt idx="88">
                  <c:v>125.12382005374825</c:v>
                </c:pt>
                <c:pt idx="89">
                  <c:v>132.25474555625038</c:v>
                </c:pt>
                <c:pt idx="90">
                  <c:v>138.86372199948784</c:v>
                </c:pt>
                <c:pt idx="91">
                  <c:v>144.92466677279333</c:v>
                </c:pt>
                <c:pt idx="92">
                  <c:v>150.41366009612898</c:v>
                </c:pt>
                <c:pt idx="93">
                  <c:v>155.30903942052996</c:v>
                </c:pt>
                <c:pt idx="94">
                  <c:v>159.59148492028893</c:v>
                </c:pt>
                <c:pt idx="95">
                  <c:v>163.24409573948165</c:v>
                </c:pt>
                <c:pt idx="96">
                  <c:v>166.25245669192387</c:v>
                </c:pt>
                <c:pt idx="97">
                  <c:v>168.60469515132579</c:v>
                </c:pt>
                <c:pt idx="98">
                  <c:v>170.29152790712357</c:v>
                </c:pt>
                <c:pt idx="99">
                  <c:v>171.30629780107068</c:v>
                </c:pt>
                <c:pt idx="100">
                  <c:v>171.64500000000001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9D-4363-8936-0AC1B8DAE5CE}"/>
            </c:ext>
          </c:extLst>
        </c:ser>
        <c:ser>
          <c:idx val="1"/>
          <c:order val="1"/>
          <c:tx>
            <c:strRef>
              <c:f>'Effective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Values'!$F$3:$F$103</c:f>
              <c:numCache>
                <c:formatCode>General</c:formatCode>
                <c:ptCount val="101"/>
                <c:pt idx="0">
                  <c:v>339.19499999999999</c:v>
                </c:pt>
                <c:pt idx="1">
                  <c:v>352.51883429152264</c:v>
                </c:pt>
                <c:pt idx="2">
                  <c:v>365.79008549617754</c:v>
                </c:pt>
                <c:pt idx="3">
                  <c:v>378.95637804851782</c:v>
                </c:pt>
                <c:pt idx="4">
                  <c:v>391.96575060694636</c:v>
                </c:pt>
                <c:pt idx="5">
                  <c:v>404.76686112139197</c:v>
                </c:pt>
                <c:pt idx="6">
                  <c:v>417.3091894569252</c:v>
                </c:pt>
                <c:pt idx="7">
                  <c:v>429.54323677365056</c:v>
                </c:pt>
                <c:pt idx="8">
                  <c:v>441.42072087601349</c:v>
                </c:pt>
                <c:pt idx="9">
                  <c:v>452.89476676056819</c:v>
                </c:pt>
                <c:pt idx="10">
                  <c:v>463.92009161020133</c:v>
                </c:pt>
                <c:pt idx="11">
                  <c:v>474.4531835047232</c:v>
                </c:pt>
                <c:pt idx="12">
                  <c:v>484.45247314253811</c:v>
                </c:pt>
                <c:pt idx="13">
                  <c:v>493.87849789568645</c:v>
                </c:pt>
                <c:pt idx="14">
                  <c:v>502.69405755080857</c:v>
                </c:pt>
                <c:pt idx="15">
                  <c:v>510.86436112139199</c:v>
                </c:pt>
                <c:pt idx="16">
                  <c:v>518.35716415190007</c:v>
                </c:pt>
                <c:pt idx="17">
                  <c:v>525.14289597190759</c:v>
                </c:pt>
                <c:pt idx="18">
                  <c:v>531.19477639802699</c:v>
                </c:pt>
                <c:pt idx="19">
                  <c:v>536.48892142305749</c:v>
                </c:pt>
                <c:pt idx="20">
                  <c:v>541.00443747525014</c:v>
                </c:pt>
                <c:pt idx="21">
                  <c:v>544.72350387568986</c:v>
                </c:pt>
                <c:pt idx="22">
                  <c:v>547.63144316837406</c:v>
                </c:pt>
                <c:pt idx="23">
                  <c:v>549.7167790454256</c:v>
                </c:pt>
                <c:pt idx="24">
                  <c:v>550.97128163883713</c:v>
                </c:pt>
                <c:pt idx="25">
                  <c:v>551.39</c:v>
                </c:pt>
                <c:pt idx="26">
                  <c:v>550.97128163883713</c:v>
                </c:pt>
                <c:pt idx="27">
                  <c:v>549.7167790454256</c:v>
                </c:pt>
                <c:pt idx="28">
                  <c:v>547.63144316837406</c:v>
                </c:pt>
                <c:pt idx="29">
                  <c:v>544.72350387568986</c:v>
                </c:pt>
                <c:pt idx="30">
                  <c:v>541.00443747525014</c:v>
                </c:pt>
                <c:pt idx="31">
                  <c:v>536.48892142305749</c:v>
                </c:pt>
                <c:pt idx="32">
                  <c:v>531.19477639802699</c:v>
                </c:pt>
                <c:pt idx="33">
                  <c:v>525.14289597190759</c:v>
                </c:pt>
                <c:pt idx="34">
                  <c:v>518.35716415190007</c:v>
                </c:pt>
                <c:pt idx="35">
                  <c:v>510.86436112139199</c:v>
                </c:pt>
                <c:pt idx="36">
                  <c:v>502.69405755080857</c:v>
                </c:pt>
                <c:pt idx="37">
                  <c:v>493.87849789568639</c:v>
                </c:pt>
                <c:pt idx="38">
                  <c:v>484.45247314253811</c:v>
                </c:pt>
                <c:pt idx="39">
                  <c:v>474.45318350472314</c:v>
                </c:pt>
                <c:pt idx="40">
                  <c:v>463.92009161020133</c:v>
                </c:pt>
                <c:pt idx="41">
                  <c:v>452.89476676056819</c:v>
                </c:pt>
                <c:pt idx="42">
                  <c:v>441.42072087601343</c:v>
                </c:pt>
                <c:pt idx="43">
                  <c:v>429.54323677365062</c:v>
                </c:pt>
                <c:pt idx="44">
                  <c:v>417.3091894569252</c:v>
                </c:pt>
                <c:pt idx="45">
                  <c:v>404.76686112139197</c:v>
                </c:pt>
                <c:pt idx="46">
                  <c:v>391.96575060694636</c:v>
                </c:pt>
                <c:pt idx="47">
                  <c:v>378.95637804851782</c:v>
                </c:pt>
                <c:pt idx="48">
                  <c:v>365.7900854961776</c:v>
                </c:pt>
                <c:pt idx="49">
                  <c:v>352.51883429152258</c:v>
                </c:pt>
                <c:pt idx="50">
                  <c:v>339.19499999999999</c:v>
                </c:pt>
                <c:pt idx="51">
                  <c:v>325.87116570847735</c:v>
                </c:pt>
                <c:pt idx="52">
                  <c:v>312.59991450382245</c:v>
                </c:pt>
                <c:pt idx="53">
                  <c:v>299.43362195148222</c:v>
                </c:pt>
                <c:pt idx="54">
                  <c:v>286.42424939305357</c:v>
                </c:pt>
                <c:pt idx="55">
                  <c:v>273.62313887860807</c:v>
                </c:pt>
                <c:pt idx="56">
                  <c:v>261.08081054307479</c:v>
                </c:pt>
                <c:pt idx="57">
                  <c:v>248.84676322634942</c:v>
                </c:pt>
                <c:pt idx="58">
                  <c:v>236.96927912398658</c:v>
                </c:pt>
                <c:pt idx="59">
                  <c:v>225.4952332394318</c:v>
                </c:pt>
                <c:pt idx="60">
                  <c:v>214.46990838979869</c:v>
                </c:pt>
                <c:pt idx="61">
                  <c:v>203.93681649527679</c:v>
                </c:pt>
                <c:pt idx="62">
                  <c:v>193.9375268574619</c:v>
                </c:pt>
                <c:pt idx="63">
                  <c:v>184.51150210431362</c:v>
                </c:pt>
                <c:pt idx="64">
                  <c:v>175.69594244919136</c:v>
                </c:pt>
                <c:pt idx="65">
                  <c:v>167.52563887860805</c:v>
                </c:pt>
                <c:pt idx="66">
                  <c:v>160.03283584809995</c:v>
                </c:pt>
                <c:pt idx="67">
                  <c:v>153.24710402809237</c:v>
                </c:pt>
                <c:pt idx="68">
                  <c:v>147.19522360197303</c:v>
                </c:pt>
                <c:pt idx="69">
                  <c:v>141.90107857694247</c:v>
                </c:pt>
                <c:pt idx="70">
                  <c:v>137.3855625247499</c:v>
                </c:pt>
                <c:pt idx="71">
                  <c:v>133.66649612431016</c:v>
                </c:pt>
                <c:pt idx="72">
                  <c:v>130.7585568316259</c:v>
                </c:pt>
                <c:pt idx="73">
                  <c:v>128.67322095457436</c:v>
                </c:pt>
                <c:pt idx="74">
                  <c:v>127.41871836116292</c:v>
                </c:pt>
                <c:pt idx="75">
                  <c:v>127</c:v>
                </c:pt>
                <c:pt idx="76">
                  <c:v>127.41871836116292</c:v>
                </c:pt>
                <c:pt idx="77">
                  <c:v>128.67322095457436</c:v>
                </c:pt>
                <c:pt idx="78">
                  <c:v>130.75855683162592</c:v>
                </c:pt>
                <c:pt idx="79">
                  <c:v>133.66649612431013</c:v>
                </c:pt>
                <c:pt idx="80">
                  <c:v>137.38556252474987</c:v>
                </c:pt>
                <c:pt idx="81">
                  <c:v>141.90107857694247</c:v>
                </c:pt>
                <c:pt idx="82">
                  <c:v>147.19522360197297</c:v>
                </c:pt>
                <c:pt idx="83">
                  <c:v>153.24710402809242</c:v>
                </c:pt>
                <c:pt idx="84">
                  <c:v>160.03283584809992</c:v>
                </c:pt>
                <c:pt idx="85">
                  <c:v>167.52563887860799</c:v>
                </c:pt>
                <c:pt idx="86">
                  <c:v>175.69594244919134</c:v>
                </c:pt>
                <c:pt idx="87">
                  <c:v>184.51150210431356</c:v>
                </c:pt>
                <c:pt idx="88">
                  <c:v>193.93752685746199</c:v>
                </c:pt>
                <c:pt idx="89">
                  <c:v>203.93681649527679</c:v>
                </c:pt>
                <c:pt idx="90">
                  <c:v>214.4699083897986</c:v>
                </c:pt>
                <c:pt idx="91">
                  <c:v>225.49523323943171</c:v>
                </c:pt>
                <c:pt idx="92">
                  <c:v>236.9692791239865</c:v>
                </c:pt>
                <c:pt idx="93">
                  <c:v>248.84676322634948</c:v>
                </c:pt>
                <c:pt idx="94">
                  <c:v>261.08081054307479</c:v>
                </c:pt>
                <c:pt idx="95">
                  <c:v>273.62313887860796</c:v>
                </c:pt>
                <c:pt idx="96">
                  <c:v>286.42424939305351</c:v>
                </c:pt>
                <c:pt idx="97">
                  <c:v>299.43362195148217</c:v>
                </c:pt>
                <c:pt idx="98">
                  <c:v>312.59991450382256</c:v>
                </c:pt>
                <c:pt idx="99">
                  <c:v>325.87116570847735</c:v>
                </c:pt>
                <c:pt idx="100">
                  <c:v>339.19499999999994</c:v>
                </c:pt>
              </c:numCache>
            </c:numRef>
          </c:xVal>
          <c:yVal>
            <c:numRef>
              <c:f>'Effective Mohr Raw Values'!$E$3:$E$103</c:f>
              <c:numCache>
                <c:formatCode>General</c:formatCode>
                <c:ptCount val="101"/>
                <c:pt idx="0">
                  <c:v>212.19499999999999</c:v>
                </c:pt>
                <c:pt idx="1">
                  <c:v>211.77628163883708</c:v>
                </c:pt>
                <c:pt idx="2">
                  <c:v>210.52177904542563</c:v>
                </c:pt>
                <c:pt idx="3">
                  <c:v>208.4364431683741</c:v>
                </c:pt>
                <c:pt idx="4">
                  <c:v>205.52850387568986</c:v>
                </c:pt>
                <c:pt idx="5">
                  <c:v>201.80943747525009</c:v>
                </c:pt>
                <c:pt idx="6">
                  <c:v>197.29392142305753</c:v>
                </c:pt>
                <c:pt idx="7">
                  <c:v>191.99977639802702</c:v>
                </c:pt>
                <c:pt idx="8">
                  <c:v>185.94789597190763</c:v>
                </c:pt>
                <c:pt idx="9">
                  <c:v>179.16216415190007</c:v>
                </c:pt>
                <c:pt idx="10">
                  <c:v>171.66936112139197</c:v>
                </c:pt>
                <c:pt idx="11">
                  <c:v>163.49905755080857</c:v>
                </c:pt>
                <c:pt idx="12">
                  <c:v>154.68349789568643</c:v>
                </c:pt>
                <c:pt idx="13">
                  <c:v>145.25747314253809</c:v>
                </c:pt>
                <c:pt idx="14">
                  <c:v>135.25818350472321</c:v>
                </c:pt>
                <c:pt idx="15">
                  <c:v>124.72509161020133</c:v>
                </c:pt>
                <c:pt idx="16">
                  <c:v>113.69976676056817</c:v>
                </c:pt>
                <c:pt idx="17">
                  <c:v>102.22572087601348</c:v>
                </c:pt>
                <c:pt idx="18">
                  <c:v>90.348236773650584</c:v>
                </c:pt>
                <c:pt idx="19">
                  <c:v>78.11418945692526</c:v>
                </c:pt>
                <c:pt idx="20">
                  <c:v>65.571861121391976</c:v>
                </c:pt>
                <c:pt idx="21">
                  <c:v>52.770750606946351</c:v>
                </c:pt>
                <c:pt idx="22">
                  <c:v>39.761378048517813</c:v>
                </c:pt>
                <c:pt idx="23">
                  <c:v>26.595085496177543</c:v>
                </c:pt>
                <c:pt idx="24">
                  <c:v>13.323834291522683</c:v>
                </c:pt>
                <c:pt idx="25">
                  <c:v>1.2998518819466731E-14</c:v>
                </c:pt>
                <c:pt idx="26">
                  <c:v>-13.323834291522656</c:v>
                </c:pt>
                <c:pt idx="27">
                  <c:v>-26.595085496177564</c:v>
                </c:pt>
                <c:pt idx="28">
                  <c:v>-39.761378048517834</c:v>
                </c:pt>
                <c:pt idx="29">
                  <c:v>-52.770750606946329</c:v>
                </c:pt>
                <c:pt idx="30">
                  <c:v>-65.571861121391947</c:v>
                </c:pt>
                <c:pt idx="31">
                  <c:v>-78.114189456925246</c:v>
                </c:pt>
                <c:pt idx="32">
                  <c:v>-90.348236773650598</c:v>
                </c:pt>
                <c:pt idx="33">
                  <c:v>-102.22572087601343</c:v>
                </c:pt>
                <c:pt idx="34">
                  <c:v>-113.69976676056814</c:v>
                </c:pt>
                <c:pt idx="35">
                  <c:v>-124.7250916102013</c:v>
                </c:pt>
                <c:pt idx="36">
                  <c:v>-135.25818350472321</c:v>
                </c:pt>
                <c:pt idx="37">
                  <c:v>-145.25747314253809</c:v>
                </c:pt>
                <c:pt idx="38">
                  <c:v>-154.68349789568637</c:v>
                </c:pt>
                <c:pt idx="39">
                  <c:v>-163.49905755080863</c:v>
                </c:pt>
                <c:pt idx="40">
                  <c:v>-171.66936112139194</c:v>
                </c:pt>
                <c:pt idx="41">
                  <c:v>-179.16216415190007</c:v>
                </c:pt>
                <c:pt idx="42">
                  <c:v>-185.94789597190763</c:v>
                </c:pt>
                <c:pt idx="43">
                  <c:v>-191.99977639802697</c:v>
                </c:pt>
                <c:pt idx="44">
                  <c:v>-197.29392142305753</c:v>
                </c:pt>
                <c:pt idx="45">
                  <c:v>-201.80943747525009</c:v>
                </c:pt>
                <c:pt idx="46">
                  <c:v>-205.52850387568986</c:v>
                </c:pt>
                <c:pt idx="47">
                  <c:v>-208.4364431683741</c:v>
                </c:pt>
                <c:pt idx="48">
                  <c:v>-210.5217790454256</c:v>
                </c:pt>
                <c:pt idx="49">
                  <c:v>-211.77628163883708</c:v>
                </c:pt>
                <c:pt idx="50">
                  <c:v>-212.19499999999999</c:v>
                </c:pt>
                <c:pt idx="51">
                  <c:v>-211.77628163883708</c:v>
                </c:pt>
                <c:pt idx="52">
                  <c:v>-210.52177904542563</c:v>
                </c:pt>
                <c:pt idx="53">
                  <c:v>-208.4364431683741</c:v>
                </c:pt>
                <c:pt idx="54">
                  <c:v>-205.52850387568986</c:v>
                </c:pt>
                <c:pt idx="55">
                  <c:v>-201.80943747525012</c:v>
                </c:pt>
                <c:pt idx="56">
                  <c:v>-197.29392142305753</c:v>
                </c:pt>
                <c:pt idx="57">
                  <c:v>-191.999776398027</c:v>
                </c:pt>
                <c:pt idx="58">
                  <c:v>-185.94789597190766</c:v>
                </c:pt>
                <c:pt idx="59">
                  <c:v>-179.16216415190007</c:v>
                </c:pt>
                <c:pt idx="60">
                  <c:v>-171.669361121392</c:v>
                </c:pt>
                <c:pt idx="61">
                  <c:v>-163.4990575508086</c:v>
                </c:pt>
                <c:pt idx="62">
                  <c:v>-154.68349789568643</c:v>
                </c:pt>
                <c:pt idx="63">
                  <c:v>-145.25747314253815</c:v>
                </c:pt>
                <c:pt idx="64">
                  <c:v>-135.25818350472318</c:v>
                </c:pt>
                <c:pt idx="65">
                  <c:v>-124.72509161020136</c:v>
                </c:pt>
                <c:pt idx="66">
                  <c:v>-113.69976676056828</c:v>
                </c:pt>
                <c:pt idx="67">
                  <c:v>-102.22572087601347</c:v>
                </c:pt>
                <c:pt idx="68">
                  <c:v>-90.348236773650655</c:v>
                </c:pt>
                <c:pt idx="69">
                  <c:v>-78.114189456925203</c:v>
                </c:pt>
                <c:pt idx="70">
                  <c:v>-65.57186112139199</c:v>
                </c:pt>
                <c:pt idx="71">
                  <c:v>-52.770750606946464</c:v>
                </c:pt>
                <c:pt idx="72">
                  <c:v>-39.761378048517834</c:v>
                </c:pt>
                <c:pt idx="73">
                  <c:v>-26.595085496177429</c:v>
                </c:pt>
                <c:pt idx="74">
                  <c:v>-13.323834291522616</c:v>
                </c:pt>
                <c:pt idx="75">
                  <c:v>-3.899555645840019E-14</c:v>
                </c:pt>
                <c:pt idx="76">
                  <c:v>13.323834291522536</c:v>
                </c:pt>
                <c:pt idx="77">
                  <c:v>26.595085496177536</c:v>
                </c:pt>
                <c:pt idx="78">
                  <c:v>39.76137804851794</c:v>
                </c:pt>
                <c:pt idx="79">
                  <c:v>52.770750606946393</c:v>
                </c:pt>
                <c:pt idx="80">
                  <c:v>65.571861121391919</c:v>
                </c:pt>
                <c:pt idx="81">
                  <c:v>78.114189456925118</c:v>
                </c:pt>
                <c:pt idx="82">
                  <c:v>90.348236773650584</c:v>
                </c:pt>
                <c:pt idx="83">
                  <c:v>102.22572087601357</c:v>
                </c:pt>
                <c:pt idx="84">
                  <c:v>113.69976676056821</c:v>
                </c:pt>
                <c:pt idx="85">
                  <c:v>124.72509161020129</c:v>
                </c:pt>
                <c:pt idx="86">
                  <c:v>135.25818350472312</c:v>
                </c:pt>
                <c:pt idx="87">
                  <c:v>145.25747314253809</c:v>
                </c:pt>
                <c:pt idx="88">
                  <c:v>154.68349789568649</c:v>
                </c:pt>
                <c:pt idx="89">
                  <c:v>163.49905755080863</c:v>
                </c:pt>
                <c:pt idx="90">
                  <c:v>171.66936112139194</c:v>
                </c:pt>
                <c:pt idx="91">
                  <c:v>179.16216415190001</c:v>
                </c:pt>
                <c:pt idx="92">
                  <c:v>185.94789597190763</c:v>
                </c:pt>
                <c:pt idx="93">
                  <c:v>191.99977639802705</c:v>
                </c:pt>
                <c:pt idx="94">
                  <c:v>197.29392142305753</c:v>
                </c:pt>
                <c:pt idx="95">
                  <c:v>201.80943747525009</c:v>
                </c:pt>
                <c:pt idx="96">
                  <c:v>205.52850387568984</c:v>
                </c:pt>
                <c:pt idx="97">
                  <c:v>208.4364431683741</c:v>
                </c:pt>
                <c:pt idx="98">
                  <c:v>210.52177904542563</c:v>
                </c:pt>
                <c:pt idx="99">
                  <c:v>211.77628163883708</c:v>
                </c:pt>
                <c:pt idx="100">
                  <c:v>212.19499999999999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9D-4363-8936-0AC1B8DAE5CE}"/>
            </c:ext>
          </c:extLst>
        </c:ser>
        <c:ser>
          <c:idx val="2"/>
          <c:order val="2"/>
          <c:tx>
            <c:strRef>
              <c:f>'Effective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'Effective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9D-4363-8936-0AC1B8DAE5CE}"/>
            </c:ext>
          </c:extLst>
        </c:ser>
        <c:ser>
          <c:idx val="7"/>
          <c:order val="3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253.64500000000001</c:v>
                </c:pt>
                <c:pt idx="2">
                  <c:v>339.19499999999999</c:v>
                </c:pt>
                <c:pt idx="3">
                  <c:v>367.46500000000003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Calcs1'!$D$39:$D$43</c:f>
              <c:numCache>
                <c:formatCode>0.000</c:formatCode>
                <c:ptCount val="5"/>
                <c:pt idx="0">
                  <c:v>83.420440464877117</c:v>
                </c:pt>
                <c:pt idx="1">
                  <c:v>187.21166910020318</c:v>
                </c:pt>
                <c:pt idx="2">
                  <c:v>222.21862610606627</c:v>
                </c:pt>
                <c:pt idx="3">
                  <c:v>233.78667607165073</c:v>
                </c:pt>
                <c:pt idx="4">
                  <c:v>83.420440464877117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9D-4363-8936-0AC1B8DAE5CE}"/>
            </c:ext>
          </c:extLst>
        </c:ser>
        <c:ser>
          <c:idx val="5"/>
          <c:order val="4"/>
          <c:tx>
            <c:strRef>
              <c:f>'Effective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Values'!$I$3:$I$103</c:f>
              <c:numCache>
                <c:formatCode>General</c:formatCode>
                <c:ptCount val="101"/>
                <c:pt idx="0">
                  <c:v>367.46500000000003</c:v>
                </c:pt>
                <c:pt idx="1">
                  <c:v>380.74299721226629</c:v>
                </c:pt>
                <c:pt idx="2">
                  <c:v>393.96859223567566</c:v>
                </c:pt>
                <c:pt idx="3">
                  <c:v>407.08958968887032</c:v>
                </c:pt>
                <c:pt idx="4">
                  <c:v>420.05420698931607</c:v>
                </c:pt>
                <c:pt idx="5">
                  <c:v>432.8112787154983</c:v>
                </c:pt>
                <c:pt idx="6">
                  <c:v>445.31045853346546</c:v>
                </c:pt>
                <c:pt idx="7">
                  <c:v>457.50241789080815</c:v>
                </c:pt>
                <c:pt idx="8">
                  <c:v>469.33904069391929</c:v>
                </c:pt>
                <c:pt idx="9">
                  <c:v>480.77361320023357</c:v>
                </c:pt>
                <c:pt idx="10">
                  <c:v>491.76100837602792</c:v>
                </c:pt>
                <c:pt idx="11">
                  <c:v>502.25786399220669</c:v>
                </c:pt>
                <c:pt idx="12">
                  <c:v>512.22275375521019</c:v>
                </c:pt>
                <c:pt idx="13">
                  <c:v>521.61635079766882</c:v>
                </c:pt>
                <c:pt idx="14">
                  <c:v>530.40158288358236</c:v>
                </c:pt>
                <c:pt idx="15">
                  <c:v>538.54377871549832</c:v>
                </c:pt>
                <c:pt idx="16">
                  <c:v>546.01080476628363</c:v>
                </c:pt>
                <c:pt idx="17">
                  <c:v>552.77319209547568</c:v>
                </c:pt>
                <c:pt idx="18">
                  <c:v>558.80425264972689</c:v>
                </c:pt>
                <c:pt idx="19">
                  <c:v>564.08018458835909</c:v>
                </c:pt>
                <c:pt idx="20">
                  <c:v>568.58016621835463</c:v>
                </c:pt>
                <c:pt idx="21">
                  <c:v>572.28643816806607</c:v>
                </c:pt>
                <c:pt idx="22">
                  <c:v>575.18437347534223</c:v>
                </c:pt>
                <c:pt idx="23">
                  <c:v>577.26253531346606</c:v>
                </c:pt>
                <c:pt idx="24">
                  <c:v>578.51272212708454</c:v>
                </c:pt>
                <c:pt idx="25">
                  <c:v>578.93000000000006</c:v>
                </c:pt>
                <c:pt idx="26">
                  <c:v>578.51272212708454</c:v>
                </c:pt>
                <c:pt idx="27">
                  <c:v>577.26253531346606</c:v>
                </c:pt>
                <c:pt idx="28">
                  <c:v>575.18437347534223</c:v>
                </c:pt>
                <c:pt idx="29">
                  <c:v>572.28643816806607</c:v>
                </c:pt>
                <c:pt idx="30">
                  <c:v>568.58016621835475</c:v>
                </c:pt>
                <c:pt idx="31">
                  <c:v>564.08018458835909</c:v>
                </c:pt>
                <c:pt idx="32">
                  <c:v>558.80425264972689</c:v>
                </c:pt>
                <c:pt idx="33">
                  <c:v>552.77319209547568</c:v>
                </c:pt>
                <c:pt idx="34">
                  <c:v>546.01080476628374</c:v>
                </c:pt>
                <c:pt idx="35">
                  <c:v>538.54377871549832</c:v>
                </c:pt>
                <c:pt idx="36">
                  <c:v>530.40158288358236</c:v>
                </c:pt>
                <c:pt idx="37">
                  <c:v>521.61635079766882</c:v>
                </c:pt>
                <c:pt idx="38">
                  <c:v>512.22275375521031</c:v>
                </c:pt>
                <c:pt idx="39">
                  <c:v>502.25786399220669</c:v>
                </c:pt>
                <c:pt idx="40">
                  <c:v>491.76100837602792</c:v>
                </c:pt>
                <c:pt idx="41">
                  <c:v>480.77361320023357</c:v>
                </c:pt>
                <c:pt idx="42">
                  <c:v>469.33904069391929</c:v>
                </c:pt>
                <c:pt idx="43">
                  <c:v>457.5024178908082</c:v>
                </c:pt>
                <c:pt idx="44">
                  <c:v>445.31045853346541</c:v>
                </c:pt>
                <c:pt idx="45">
                  <c:v>432.8112787154983</c:v>
                </c:pt>
                <c:pt idx="46">
                  <c:v>420.05420698931607</c:v>
                </c:pt>
                <c:pt idx="47">
                  <c:v>407.08958968887026</c:v>
                </c:pt>
                <c:pt idx="48">
                  <c:v>393.96859223567571</c:v>
                </c:pt>
                <c:pt idx="49">
                  <c:v>380.74299721226623</c:v>
                </c:pt>
                <c:pt idx="50">
                  <c:v>367.46500000000003</c:v>
                </c:pt>
                <c:pt idx="51">
                  <c:v>354.18700278773377</c:v>
                </c:pt>
                <c:pt idx="52">
                  <c:v>340.96140776432441</c:v>
                </c:pt>
                <c:pt idx="53">
                  <c:v>327.84041031112986</c:v>
                </c:pt>
                <c:pt idx="54">
                  <c:v>314.87579301068394</c:v>
                </c:pt>
                <c:pt idx="55">
                  <c:v>302.11872128450182</c:v>
                </c:pt>
                <c:pt idx="56">
                  <c:v>289.6195414665346</c:v>
                </c:pt>
                <c:pt idx="57">
                  <c:v>277.42758210919192</c:v>
                </c:pt>
                <c:pt idx="58">
                  <c:v>265.59095930608089</c:v>
                </c:pt>
                <c:pt idx="59">
                  <c:v>254.15638679976647</c:v>
                </c:pt>
                <c:pt idx="60">
                  <c:v>243.1689916239722</c:v>
                </c:pt>
                <c:pt idx="61">
                  <c:v>232.67213600779337</c:v>
                </c:pt>
                <c:pt idx="62">
                  <c:v>222.70724624478984</c:v>
                </c:pt>
                <c:pt idx="63">
                  <c:v>213.31364920233125</c:v>
                </c:pt>
                <c:pt idx="64">
                  <c:v>204.5284171164177</c:v>
                </c:pt>
                <c:pt idx="65">
                  <c:v>196.38622128450177</c:v>
                </c:pt>
                <c:pt idx="66">
                  <c:v>188.91919523371644</c:v>
                </c:pt>
                <c:pt idx="67">
                  <c:v>182.15680790452438</c:v>
                </c:pt>
                <c:pt idx="68">
                  <c:v>176.12574735027323</c:v>
                </c:pt>
                <c:pt idx="69">
                  <c:v>170.84981541164092</c:v>
                </c:pt>
                <c:pt idx="70">
                  <c:v>166.34983378164537</c:v>
                </c:pt>
                <c:pt idx="71">
                  <c:v>162.64356183193405</c:v>
                </c:pt>
                <c:pt idx="72">
                  <c:v>159.74562652465784</c:v>
                </c:pt>
                <c:pt idx="73">
                  <c:v>157.66746468653395</c:v>
                </c:pt>
                <c:pt idx="74">
                  <c:v>156.41727787291555</c:v>
                </c:pt>
                <c:pt idx="75">
                  <c:v>156</c:v>
                </c:pt>
                <c:pt idx="76">
                  <c:v>156.41727787291555</c:v>
                </c:pt>
                <c:pt idx="77">
                  <c:v>157.66746468653395</c:v>
                </c:pt>
                <c:pt idx="78">
                  <c:v>159.74562652465787</c:v>
                </c:pt>
                <c:pt idx="79">
                  <c:v>162.64356183193402</c:v>
                </c:pt>
                <c:pt idx="80">
                  <c:v>166.34983378164534</c:v>
                </c:pt>
                <c:pt idx="81">
                  <c:v>170.84981541164089</c:v>
                </c:pt>
                <c:pt idx="82">
                  <c:v>176.12574735027317</c:v>
                </c:pt>
                <c:pt idx="83">
                  <c:v>182.15680790452444</c:v>
                </c:pt>
                <c:pt idx="84">
                  <c:v>188.91919523371641</c:v>
                </c:pt>
                <c:pt idx="85">
                  <c:v>196.38622128450172</c:v>
                </c:pt>
                <c:pt idx="86">
                  <c:v>204.52841711641767</c:v>
                </c:pt>
                <c:pt idx="87">
                  <c:v>213.31364920233122</c:v>
                </c:pt>
                <c:pt idx="88">
                  <c:v>222.70724624478993</c:v>
                </c:pt>
                <c:pt idx="89">
                  <c:v>232.67213600779337</c:v>
                </c:pt>
                <c:pt idx="90">
                  <c:v>243.16899162397215</c:v>
                </c:pt>
                <c:pt idx="91">
                  <c:v>254.15638679976638</c:v>
                </c:pt>
                <c:pt idx="92">
                  <c:v>265.59095930608078</c:v>
                </c:pt>
                <c:pt idx="93">
                  <c:v>277.42758210919203</c:v>
                </c:pt>
                <c:pt idx="94">
                  <c:v>289.6195414665346</c:v>
                </c:pt>
                <c:pt idx="95">
                  <c:v>302.1187212845017</c:v>
                </c:pt>
                <c:pt idx="96">
                  <c:v>314.87579301068388</c:v>
                </c:pt>
                <c:pt idx="97">
                  <c:v>327.84041031112974</c:v>
                </c:pt>
                <c:pt idx="98">
                  <c:v>340.96140776432452</c:v>
                </c:pt>
                <c:pt idx="99">
                  <c:v>354.18700278773377</c:v>
                </c:pt>
                <c:pt idx="100">
                  <c:v>367.46499999999997</c:v>
                </c:pt>
              </c:numCache>
            </c:numRef>
          </c:xVal>
          <c:yVal>
            <c:numRef>
              <c:f>'Effective Mohr Raw Values'!$H$3:$H$103</c:f>
              <c:numCache>
                <c:formatCode>General</c:formatCode>
                <c:ptCount val="101"/>
                <c:pt idx="0">
                  <c:v>211.46500000000003</c:v>
                </c:pt>
                <c:pt idx="1">
                  <c:v>211.04772212708448</c:v>
                </c:pt>
                <c:pt idx="2">
                  <c:v>209.79753531346608</c:v>
                </c:pt>
                <c:pt idx="3">
                  <c:v>207.71937347534219</c:v>
                </c:pt>
                <c:pt idx="4">
                  <c:v>204.82143816806601</c:v>
                </c:pt>
                <c:pt idx="5">
                  <c:v>201.11516621835466</c:v>
                </c:pt>
                <c:pt idx="6">
                  <c:v>196.61518458835911</c:v>
                </c:pt>
                <c:pt idx="7">
                  <c:v>191.33925264972686</c:v>
                </c:pt>
                <c:pt idx="8">
                  <c:v>185.30819209547565</c:v>
                </c:pt>
                <c:pt idx="9">
                  <c:v>178.54580476628365</c:v>
                </c:pt>
                <c:pt idx="10">
                  <c:v>171.07877871549829</c:v>
                </c:pt>
                <c:pt idx="11">
                  <c:v>162.93658288358228</c:v>
                </c:pt>
                <c:pt idx="12">
                  <c:v>154.15135079766881</c:v>
                </c:pt>
                <c:pt idx="13">
                  <c:v>144.75775375521016</c:v>
                </c:pt>
                <c:pt idx="14">
                  <c:v>134.79286399220669</c:v>
                </c:pt>
                <c:pt idx="15">
                  <c:v>124.29600837602786</c:v>
                </c:pt>
                <c:pt idx="16">
                  <c:v>113.30861320023352</c:v>
                </c:pt>
                <c:pt idx="17">
                  <c:v>101.87404069391924</c:v>
                </c:pt>
                <c:pt idx="18">
                  <c:v>90.037417890808101</c:v>
                </c:pt>
                <c:pt idx="19">
                  <c:v>77.845458533465461</c:v>
                </c:pt>
                <c:pt idx="20">
                  <c:v>65.346278715498272</c:v>
                </c:pt>
                <c:pt idx="21">
                  <c:v>52.589206989316018</c:v>
                </c:pt>
                <c:pt idx="22">
                  <c:v>39.624589688870238</c:v>
                </c:pt>
                <c:pt idx="23">
                  <c:v>26.503592235675605</c:v>
                </c:pt>
                <c:pt idx="24">
                  <c:v>13.277997212266287</c:v>
                </c:pt>
                <c:pt idx="25">
                  <c:v>1.2953800900862569E-14</c:v>
                </c:pt>
                <c:pt idx="26">
                  <c:v>-13.277997212266261</c:v>
                </c:pt>
                <c:pt idx="27">
                  <c:v>-26.503592235675626</c:v>
                </c:pt>
                <c:pt idx="28">
                  <c:v>-39.624589688870259</c:v>
                </c:pt>
                <c:pt idx="29">
                  <c:v>-52.58920698931599</c:v>
                </c:pt>
                <c:pt idx="30">
                  <c:v>-65.346278715498244</c:v>
                </c:pt>
                <c:pt idx="31">
                  <c:v>-77.845458533465447</c:v>
                </c:pt>
                <c:pt idx="32">
                  <c:v>-90.037417890808115</c:v>
                </c:pt>
                <c:pt idx="33">
                  <c:v>-101.87404069391918</c:v>
                </c:pt>
                <c:pt idx="34">
                  <c:v>-113.30861320023349</c:v>
                </c:pt>
                <c:pt idx="35">
                  <c:v>-124.29600837602783</c:v>
                </c:pt>
                <c:pt idx="36">
                  <c:v>-134.79286399220669</c:v>
                </c:pt>
                <c:pt idx="37">
                  <c:v>-144.75775375521019</c:v>
                </c:pt>
                <c:pt idx="38">
                  <c:v>-154.15135079766878</c:v>
                </c:pt>
                <c:pt idx="39">
                  <c:v>-162.93658288358233</c:v>
                </c:pt>
                <c:pt idx="40">
                  <c:v>-171.07877871549826</c:v>
                </c:pt>
                <c:pt idx="41">
                  <c:v>-178.54580476628365</c:v>
                </c:pt>
                <c:pt idx="42">
                  <c:v>-185.30819209547565</c:v>
                </c:pt>
                <c:pt idx="43">
                  <c:v>-191.3392526497268</c:v>
                </c:pt>
                <c:pt idx="44">
                  <c:v>-196.61518458835911</c:v>
                </c:pt>
                <c:pt idx="45">
                  <c:v>-201.11516621835466</c:v>
                </c:pt>
                <c:pt idx="46">
                  <c:v>-204.82143816806601</c:v>
                </c:pt>
                <c:pt idx="47">
                  <c:v>-207.71937347534219</c:v>
                </c:pt>
                <c:pt idx="48">
                  <c:v>-209.79753531346608</c:v>
                </c:pt>
                <c:pt idx="49">
                  <c:v>-211.04772212708448</c:v>
                </c:pt>
                <c:pt idx="50">
                  <c:v>-211.46500000000003</c:v>
                </c:pt>
                <c:pt idx="51">
                  <c:v>-211.04772212708448</c:v>
                </c:pt>
                <c:pt idx="52">
                  <c:v>-209.79753531346608</c:v>
                </c:pt>
                <c:pt idx="53">
                  <c:v>-207.71937347534219</c:v>
                </c:pt>
                <c:pt idx="54">
                  <c:v>-204.82143816806601</c:v>
                </c:pt>
                <c:pt idx="55">
                  <c:v>-201.11516621835469</c:v>
                </c:pt>
                <c:pt idx="56">
                  <c:v>-196.61518458835911</c:v>
                </c:pt>
                <c:pt idx="57">
                  <c:v>-191.33925264972683</c:v>
                </c:pt>
                <c:pt idx="58">
                  <c:v>-185.30819209547568</c:v>
                </c:pt>
                <c:pt idx="59">
                  <c:v>-178.54580476628362</c:v>
                </c:pt>
                <c:pt idx="60">
                  <c:v>-171.07877871549832</c:v>
                </c:pt>
                <c:pt idx="61">
                  <c:v>-162.9365828835823</c:v>
                </c:pt>
                <c:pt idx="62">
                  <c:v>-154.15135079766881</c:v>
                </c:pt>
                <c:pt idx="63">
                  <c:v>-144.75775375521022</c:v>
                </c:pt>
                <c:pt idx="64">
                  <c:v>-134.79286399220666</c:v>
                </c:pt>
                <c:pt idx="65">
                  <c:v>-124.29600837602787</c:v>
                </c:pt>
                <c:pt idx="66">
                  <c:v>-113.30861320023364</c:v>
                </c:pt>
                <c:pt idx="67">
                  <c:v>-101.87404069391924</c:v>
                </c:pt>
                <c:pt idx="68">
                  <c:v>-90.037417890808157</c:v>
                </c:pt>
                <c:pt idx="69">
                  <c:v>-77.845458533465404</c:v>
                </c:pt>
                <c:pt idx="70">
                  <c:v>-65.3462787154983</c:v>
                </c:pt>
                <c:pt idx="71">
                  <c:v>-52.589206989316132</c:v>
                </c:pt>
                <c:pt idx="72">
                  <c:v>-39.624589688870266</c:v>
                </c:pt>
                <c:pt idx="73">
                  <c:v>-26.503592235675491</c:v>
                </c:pt>
                <c:pt idx="74">
                  <c:v>-13.27799721226622</c:v>
                </c:pt>
                <c:pt idx="75">
                  <c:v>-3.8861402702587705E-14</c:v>
                </c:pt>
                <c:pt idx="76">
                  <c:v>13.27799721226614</c:v>
                </c:pt>
                <c:pt idx="77">
                  <c:v>26.503592235675598</c:v>
                </c:pt>
                <c:pt idx="78">
                  <c:v>39.624589688870373</c:v>
                </c:pt>
                <c:pt idx="79">
                  <c:v>52.589206989316054</c:v>
                </c:pt>
                <c:pt idx="80">
                  <c:v>65.346278715498229</c:v>
                </c:pt>
                <c:pt idx="81">
                  <c:v>77.845458533465319</c:v>
                </c:pt>
                <c:pt idx="82">
                  <c:v>90.037417890808086</c:v>
                </c:pt>
                <c:pt idx="83">
                  <c:v>101.87404069391933</c:v>
                </c:pt>
                <c:pt idx="84">
                  <c:v>113.30861320023357</c:v>
                </c:pt>
                <c:pt idx="85">
                  <c:v>124.2960083760278</c:v>
                </c:pt>
                <c:pt idx="86">
                  <c:v>134.79286399220661</c:v>
                </c:pt>
                <c:pt idx="87">
                  <c:v>144.75775375521016</c:v>
                </c:pt>
                <c:pt idx="88">
                  <c:v>154.1513507976689</c:v>
                </c:pt>
                <c:pt idx="89">
                  <c:v>162.93658288358233</c:v>
                </c:pt>
                <c:pt idx="90">
                  <c:v>171.07877871549826</c:v>
                </c:pt>
                <c:pt idx="91">
                  <c:v>178.54580476628357</c:v>
                </c:pt>
                <c:pt idx="92">
                  <c:v>185.30819209547565</c:v>
                </c:pt>
                <c:pt idx="93">
                  <c:v>191.33925264972689</c:v>
                </c:pt>
                <c:pt idx="94">
                  <c:v>196.61518458835911</c:v>
                </c:pt>
                <c:pt idx="95">
                  <c:v>201.11516621835466</c:v>
                </c:pt>
                <c:pt idx="96">
                  <c:v>204.82143816806598</c:v>
                </c:pt>
                <c:pt idx="97">
                  <c:v>207.71937347534219</c:v>
                </c:pt>
                <c:pt idx="98">
                  <c:v>209.79753531346608</c:v>
                </c:pt>
                <c:pt idx="99">
                  <c:v>211.04772212708448</c:v>
                </c:pt>
                <c:pt idx="100">
                  <c:v>211.46500000000003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9D-4363-8936-0AC1B8DAE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6880"/>
        <c:axId val="1"/>
      </c:scatterChart>
      <c:valAx>
        <c:axId val="761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68503937013"/>
              <c:y val="0.9316965587634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094488188975E-2"/>
              <c:y val="0.314208466997180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6880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526884927093681"/>
          <c:y val="4.4083526682134569E-2"/>
          <c:w val="0.16344120346354893"/>
          <c:h val="0.262180974477958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5283574836074"/>
          <c:y val="4.3076987795955222E-2"/>
          <c:w val="0.83764633704646974"/>
          <c:h val="0.833847406621704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'Total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'Total Mohr Raw Values'!$C$3:$C$103</c:f>
              <c:numCache>
                <c:formatCode>General</c:formatCode>
                <c:ptCount val="101"/>
                <c:pt idx="0">
                  <c:v>376.64499999999998</c:v>
                </c:pt>
                <c:pt idx="1">
                  <c:v>387.422678724609</c:v>
                </c:pt>
                <c:pt idx="2">
                  <c:v>398.15782287514497</c:v>
                </c:pt>
                <c:pt idx="3">
                  <c:v>408.80806574206667</c:v>
                </c:pt>
                <c:pt idx="4">
                  <c:v>419.33137568241148</c:v>
                </c:pt>
                <c:pt idx="5">
                  <c:v>429.68622199948783</c:v>
                </c:pt>
                <c:pt idx="6">
                  <c:v>439.83173884556152</c:v>
                </c:pt>
                <c:pt idx="7">
                  <c:v>449.72788650068685</c:v>
                </c:pt>
                <c:pt idx="8">
                  <c:v>459.33560939118888</c:v>
                </c:pt>
                <c:pt idx="9">
                  <c:v>468.61699022416985</c:v>
                </c:pt>
                <c:pt idx="10">
                  <c:v>477.53539962974151</c:v>
                </c:pt>
                <c:pt idx="11">
                  <c:v>486.05564072041381</c:v>
                </c:pt>
                <c:pt idx="12">
                  <c:v>494.14408799712976</c:v>
                </c:pt>
                <c:pt idx="13">
                  <c:v>501.76882005374819</c:v>
                </c:pt>
                <c:pt idx="14">
                  <c:v>508.89974555625031</c:v>
                </c:pt>
                <c:pt idx="15">
                  <c:v>515.50872199948776</c:v>
                </c:pt>
                <c:pt idx="16">
                  <c:v>521.56966677279331</c:v>
                </c:pt>
                <c:pt idx="17">
                  <c:v>527.05866009612896</c:v>
                </c:pt>
                <c:pt idx="18">
                  <c:v>531.95403942052985</c:v>
                </c:pt>
                <c:pt idx="19">
                  <c:v>536.23648492028883</c:v>
                </c:pt>
                <c:pt idx="20">
                  <c:v>539.8890957394816</c:v>
                </c:pt>
                <c:pt idx="21">
                  <c:v>542.89745669192382</c:v>
                </c:pt>
                <c:pt idx="22">
                  <c:v>545.2496951513258</c:v>
                </c:pt>
                <c:pt idx="23">
                  <c:v>546.93652790712349</c:v>
                </c:pt>
                <c:pt idx="24">
                  <c:v>547.95129780107061</c:v>
                </c:pt>
                <c:pt idx="25">
                  <c:v>548.29</c:v>
                </c:pt>
                <c:pt idx="26">
                  <c:v>547.95129780107061</c:v>
                </c:pt>
                <c:pt idx="27">
                  <c:v>546.93652790712349</c:v>
                </c:pt>
                <c:pt idx="28">
                  <c:v>545.2496951513258</c:v>
                </c:pt>
                <c:pt idx="29">
                  <c:v>542.89745669192394</c:v>
                </c:pt>
                <c:pt idx="30">
                  <c:v>539.8890957394816</c:v>
                </c:pt>
                <c:pt idx="31">
                  <c:v>536.23648492028883</c:v>
                </c:pt>
                <c:pt idx="32">
                  <c:v>531.95403942052985</c:v>
                </c:pt>
                <c:pt idx="33">
                  <c:v>527.05866009612896</c:v>
                </c:pt>
                <c:pt idx="34">
                  <c:v>521.56966677279343</c:v>
                </c:pt>
                <c:pt idx="35">
                  <c:v>515.50872199948776</c:v>
                </c:pt>
                <c:pt idx="36">
                  <c:v>508.89974555625031</c:v>
                </c:pt>
                <c:pt idx="37">
                  <c:v>501.76882005374813</c:v>
                </c:pt>
                <c:pt idx="38">
                  <c:v>494.14408799712976</c:v>
                </c:pt>
                <c:pt idx="39">
                  <c:v>486.05564072041375</c:v>
                </c:pt>
                <c:pt idx="40">
                  <c:v>477.53539962974156</c:v>
                </c:pt>
                <c:pt idx="41">
                  <c:v>468.61699022416985</c:v>
                </c:pt>
                <c:pt idx="42">
                  <c:v>459.33560939118888</c:v>
                </c:pt>
                <c:pt idx="43">
                  <c:v>449.72788650068691</c:v>
                </c:pt>
                <c:pt idx="44">
                  <c:v>439.83173884556152</c:v>
                </c:pt>
                <c:pt idx="45">
                  <c:v>429.68622199948783</c:v>
                </c:pt>
                <c:pt idx="46">
                  <c:v>419.33137568241148</c:v>
                </c:pt>
                <c:pt idx="47">
                  <c:v>408.80806574206667</c:v>
                </c:pt>
                <c:pt idx="48">
                  <c:v>398.15782287514503</c:v>
                </c:pt>
                <c:pt idx="49">
                  <c:v>387.42267872460894</c:v>
                </c:pt>
                <c:pt idx="50">
                  <c:v>376.64499999999998</c:v>
                </c:pt>
                <c:pt idx="51">
                  <c:v>365.86732127539102</c:v>
                </c:pt>
                <c:pt idx="52">
                  <c:v>355.13217712485499</c:v>
                </c:pt>
                <c:pt idx="53">
                  <c:v>344.48193425793335</c:v>
                </c:pt>
                <c:pt idx="54">
                  <c:v>333.95862431758843</c:v>
                </c:pt>
                <c:pt idx="55">
                  <c:v>323.60377800051214</c:v>
                </c:pt>
                <c:pt idx="56">
                  <c:v>313.45826115443845</c:v>
                </c:pt>
                <c:pt idx="57">
                  <c:v>303.56211349931311</c:v>
                </c:pt>
                <c:pt idx="58">
                  <c:v>293.95439060881114</c:v>
                </c:pt>
                <c:pt idx="59">
                  <c:v>284.67300977583011</c:v>
                </c:pt>
                <c:pt idx="60">
                  <c:v>275.75460037025846</c:v>
                </c:pt>
                <c:pt idx="61">
                  <c:v>267.23435927958616</c:v>
                </c:pt>
                <c:pt idx="62">
                  <c:v>259.1459120028702</c:v>
                </c:pt>
                <c:pt idx="63">
                  <c:v>251.52117994625183</c:v>
                </c:pt>
                <c:pt idx="64">
                  <c:v>244.39025444374963</c:v>
                </c:pt>
                <c:pt idx="65">
                  <c:v>237.78127800051217</c:v>
                </c:pt>
                <c:pt idx="66">
                  <c:v>231.72033322720665</c:v>
                </c:pt>
                <c:pt idx="67">
                  <c:v>226.23133990387103</c:v>
                </c:pt>
                <c:pt idx="68">
                  <c:v>221.33596057947011</c:v>
                </c:pt>
                <c:pt idx="69">
                  <c:v>217.05351507971108</c:v>
                </c:pt>
                <c:pt idx="70">
                  <c:v>213.40090426051836</c:v>
                </c:pt>
                <c:pt idx="71">
                  <c:v>210.39254330807614</c:v>
                </c:pt>
                <c:pt idx="72">
                  <c:v>208.04030484867423</c:v>
                </c:pt>
                <c:pt idx="73">
                  <c:v>206.35347209287644</c:v>
                </c:pt>
                <c:pt idx="74">
                  <c:v>205.33870219892933</c:v>
                </c:pt>
                <c:pt idx="75">
                  <c:v>205</c:v>
                </c:pt>
                <c:pt idx="76">
                  <c:v>205.33870219892933</c:v>
                </c:pt>
                <c:pt idx="77">
                  <c:v>206.35347209287644</c:v>
                </c:pt>
                <c:pt idx="78">
                  <c:v>208.04030484867425</c:v>
                </c:pt>
                <c:pt idx="79">
                  <c:v>210.39254330807611</c:v>
                </c:pt>
                <c:pt idx="80">
                  <c:v>213.40090426051836</c:v>
                </c:pt>
                <c:pt idx="81">
                  <c:v>217.05351507971105</c:v>
                </c:pt>
                <c:pt idx="82">
                  <c:v>221.33596057947005</c:v>
                </c:pt>
                <c:pt idx="83">
                  <c:v>226.23133990387106</c:v>
                </c:pt>
                <c:pt idx="84">
                  <c:v>231.72033322720665</c:v>
                </c:pt>
                <c:pt idx="85">
                  <c:v>237.78127800051212</c:v>
                </c:pt>
                <c:pt idx="86">
                  <c:v>244.3902544437496</c:v>
                </c:pt>
                <c:pt idx="87">
                  <c:v>251.52117994625181</c:v>
                </c:pt>
                <c:pt idx="88">
                  <c:v>259.14591200287032</c:v>
                </c:pt>
                <c:pt idx="89">
                  <c:v>267.23435927958616</c:v>
                </c:pt>
                <c:pt idx="90">
                  <c:v>275.7546003702584</c:v>
                </c:pt>
                <c:pt idx="91">
                  <c:v>284.67300977583005</c:v>
                </c:pt>
                <c:pt idx="92">
                  <c:v>293.95439060881108</c:v>
                </c:pt>
                <c:pt idx="93">
                  <c:v>303.56211349931317</c:v>
                </c:pt>
                <c:pt idx="94">
                  <c:v>313.45826115443845</c:v>
                </c:pt>
                <c:pt idx="95">
                  <c:v>323.60377800051208</c:v>
                </c:pt>
                <c:pt idx="96">
                  <c:v>333.95862431758837</c:v>
                </c:pt>
                <c:pt idx="97">
                  <c:v>344.48193425793329</c:v>
                </c:pt>
                <c:pt idx="98">
                  <c:v>355.13217712485505</c:v>
                </c:pt>
                <c:pt idx="99">
                  <c:v>365.86732127539102</c:v>
                </c:pt>
                <c:pt idx="100">
                  <c:v>376.64499999999992</c:v>
                </c:pt>
              </c:numCache>
            </c:numRef>
          </c:xVal>
          <c:yVal>
            <c:numRef>
              <c:f>'Total Mohr Raw Values'!$B$3:$B$103</c:f>
              <c:numCache>
                <c:formatCode>General</c:formatCode>
                <c:ptCount val="101"/>
                <c:pt idx="0">
                  <c:v>171.64499999999998</c:v>
                </c:pt>
                <c:pt idx="1">
                  <c:v>171.30629780107066</c:v>
                </c:pt>
                <c:pt idx="2">
                  <c:v>170.29152790712354</c:v>
                </c:pt>
                <c:pt idx="3">
                  <c:v>168.60469515132576</c:v>
                </c:pt>
                <c:pt idx="4">
                  <c:v>166.25245669192387</c:v>
                </c:pt>
                <c:pt idx="5">
                  <c:v>163.24409573948162</c:v>
                </c:pt>
                <c:pt idx="6">
                  <c:v>159.59148492028891</c:v>
                </c:pt>
                <c:pt idx="7">
                  <c:v>155.30903942052993</c:v>
                </c:pt>
                <c:pt idx="8">
                  <c:v>150.41366009612895</c:v>
                </c:pt>
                <c:pt idx="9">
                  <c:v>144.92466677279336</c:v>
                </c:pt>
                <c:pt idx="10">
                  <c:v>138.86372199948784</c:v>
                </c:pt>
                <c:pt idx="11">
                  <c:v>132.25474555625033</c:v>
                </c:pt>
                <c:pt idx="12">
                  <c:v>125.12382005374818</c:v>
                </c:pt>
                <c:pt idx="13">
                  <c:v>117.49908799712975</c:v>
                </c:pt>
                <c:pt idx="14">
                  <c:v>109.41064072041384</c:v>
                </c:pt>
                <c:pt idx="15">
                  <c:v>100.89039962974154</c:v>
                </c:pt>
                <c:pt idx="16">
                  <c:v>91.971990224169858</c:v>
                </c:pt>
                <c:pt idx="17">
                  <c:v>82.690609391188914</c:v>
                </c:pt>
                <c:pt idx="18">
                  <c:v>73.082886500686882</c:v>
                </c:pt>
                <c:pt idx="19">
                  <c:v>63.186738845561564</c:v>
                </c:pt>
                <c:pt idx="20">
                  <c:v>53.041221999487853</c:v>
                </c:pt>
                <c:pt idx="21">
                  <c:v>42.686375682411487</c:v>
                </c:pt>
                <c:pt idx="22">
                  <c:v>32.163065742066678</c:v>
                </c:pt>
                <c:pt idx="23">
                  <c:v>21.512822875145002</c:v>
                </c:pt>
                <c:pt idx="24">
                  <c:v>10.77767872460902</c:v>
                </c:pt>
                <c:pt idx="25">
                  <c:v>1.0514530327139503E-14</c:v>
                </c:pt>
                <c:pt idx="26">
                  <c:v>-10.777678724608998</c:v>
                </c:pt>
                <c:pt idx="27">
                  <c:v>-21.512822875145019</c:v>
                </c:pt>
                <c:pt idx="28">
                  <c:v>-32.163065742066699</c:v>
                </c:pt>
                <c:pt idx="29">
                  <c:v>-42.686375682411466</c:v>
                </c:pt>
                <c:pt idx="30">
                  <c:v>-53.041221999487831</c:v>
                </c:pt>
                <c:pt idx="31">
                  <c:v>-63.186738845561543</c:v>
                </c:pt>
                <c:pt idx="32">
                  <c:v>-73.082886500686897</c:v>
                </c:pt>
                <c:pt idx="33">
                  <c:v>-82.690609391188872</c:v>
                </c:pt>
                <c:pt idx="34">
                  <c:v>-91.971990224169829</c:v>
                </c:pt>
                <c:pt idx="35">
                  <c:v>-100.89039962974152</c:v>
                </c:pt>
                <c:pt idx="36">
                  <c:v>-109.41064072041384</c:v>
                </c:pt>
                <c:pt idx="37">
                  <c:v>-117.49908799712976</c:v>
                </c:pt>
                <c:pt idx="38">
                  <c:v>-125.12382005374813</c:v>
                </c:pt>
                <c:pt idx="39">
                  <c:v>-132.25474555625036</c:v>
                </c:pt>
                <c:pt idx="40">
                  <c:v>-138.86372199948781</c:v>
                </c:pt>
                <c:pt idx="41">
                  <c:v>-144.92466677279336</c:v>
                </c:pt>
                <c:pt idx="42">
                  <c:v>-150.41366009612895</c:v>
                </c:pt>
                <c:pt idx="43">
                  <c:v>-155.30903942052987</c:v>
                </c:pt>
                <c:pt idx="44">
                  <c:v>-159.59148492028891</c:v>
                </c:pt>
                <c:pt idx="45">
                  <c:v>-163.24409573948162</c:v>
                </c:pt>
                <c:pt idx="46">
                  <c:v>-166.25245669192387</c:v>
                </c:pt>
                <c:pt idx="47">
                  <c:v>-168.60469515132576</c:v>
                </c:pt>
                <c:pt idx="48">
                  <c:v>-170.29152790712351</c:v>
                </c:pt>
                <c:pt idx="49">
                  <c:v>-171.30629780107066</c:v>
                </c:pt>
                <c:pt idx="50">
                  <c:v>-171.64499999999998</c:v>
                </c:pt>
                <c:pt idx="51">
                  <c:v>-171.30629780107066</c:v>
                </c:pt>
                <c:pt idx="52">
                  <c:v>-170.29152790712354</c:v>
                </c:pt>
                <c:pt idx="53">
                  <c:v>-168.60469515132576</c:v>
                </c:pt>
                <c:pt idx="54">
                  <c:v>-166.25245669192387</c:v>
                </c:pt>
                <c:pt idx="55">
                  <c:v>-163.24409573948162</c:v>
                </c:pt>
                <c:pt idx="56">
                  <c:v>-159.59148492028891</c:v>
                </c:pt>
                <c:pt idx="57">
                  <c:v>-155.3090394205299</c:v>
                </c:pt>
                <c:pt idx="58">
                  <c:v>-150.41366009612898</c:v>
                </c:pt>
                <c:pt idx="59">
                  <c:v>-144.92466677279333</c:v>
                </c:pt>
                <c:pt idx="60">
                  <c:v>-138.86372199948786</c:v>
                </c:pt>
                <c:pt idx="61">
                  <c:v>-132.25474555625033</c:v>
                </c:pt>
                <c:pt idx="62">
                  <c:v>-125.12382005374818</c:v>
                </c:pt>
                <c:pt idx="63">
                  <c:v>-117.49908799712981</c:v>
                </c:pt>
                <c:pt idx="64">
                  <c:v>-109.4106407204138</c:v>
                </c:pt>
                <c:pt idx="65">
                  <c:v>-100.89039962974157</c:v>
                </c:pt>
                <c:pt idx="66">
                  <c:v>-91.971990224169943</c:v>
                </c:pt>
                <c:pt idx="67">
                  <c:v>-82.690609391188914</c:v>
                </c:pt>
                <c:pt idx="68">
                  <c:v>-73.082886500686939</c:v>
                </c:pt>
                <c:pt idx="69">
                  <c:v>-63.186738845561514</c:v>
                </c:pt>
                <c:pt idx="70">
                  <c:v>-53.041221999487867</c:v>
                </c:pt>
                <c:pt idx="71">
                  <c:v>-42.68637568241158</c:v>
                </c:pt>
                <c:pt idx="72">
                  <c:v>-32.163065742066699</c:v>
                </c:pt>
                <c:pt idx="73">
                  <c:v>-21.512822875144913</c:v>
                </c:pt>
                <c:pt idx="74">
                  <c:v>-10.777678724608965</c:v>
                </c:pt>
                <c:pt idx="75">
                  <c:v>-3.1543590981418508E-14</c:v>
                </c:pt>
                <c:pt idx="76">
                  <c:v>10.777678724608901</c:v>
                </c:pt>
                <c:pt idx="77">
                  <c:v>21.512822875144998</c:v>
                </c:pt>
                <c:pt idx="78">
                  <c:v>32.163065742066784</c:v>
                </c:pt>
                <c:pt idx="79">
                  <c:v>42.686375682411523</c:v>
                </c:pt>
                <c:pt idx="80">
                  <c:v>53.04122199948781</c:v>
                </c:pt>
                <c:pt idx="81">
                  <c:v>63.18673884556145</c:v>
                </c:pt>
                <c:pt idx="82">
                  <c:v>73.082886500686882</c:v>
                </c:pt>
                <c:pt idx="83">
                  <c:v>82.690609391188985</c:v>
                </c:pt>
                <c:pt idx="84">
                  <c:v>91.971990224169886</c:v>
                </c:pt>
                <c:pt idx="85">
                  <c:v>100.89039962974151</c:v>
                </c:pt>
                <c:pt idx="86">
                  <c:v>109.41064072041377</c:v>
                </c:pt>
                <c:pt idx="87">
                  <c:v>117.49908799712975</c:v>
                </c:pt>
                <c:pt idx="88">
                  <c:v>125.12382005374823</c:v>
                </c:pt>
                <c:pt idx="89">
                  <c:v>132.25474555625036</c:v>
                </c:pt>
                <c:pt idx="90">
                  <c:v>138.86372199948781</c:v>
                </c:pt>
                <c:pt idx="91">
                  <c:v>144.9246667727933</c:v>
                </c:pt>
                <c:pt idx="92">
                  <c:v>150.41366009612895</c:v>
                </c:pt>
                <c:pt idx="93">
                  <c:v>155.30903942052993</c:v>
                </c:pt>
                <c:pt idx="94">
                  <c:v>159.59148492028891</c:v>
                </c:pt>
                <c:pt idx="95">
                  <c:v>163.24409573948162</c:v>
                </c:pt>
                <c:pt idx="96">
                  <c:v>166.25245669192384</c:v>
                </c:pt>
                <c:pt idx="97">
                  <c:v>168.60469515132576</c:v>
                </c:pt>
                <c:pt idx="98">
                  <c:v>170.29152790712354</c:v>
                </c:pt>
                <c:pt idx="99">
                  <c:v>171.30629780107066</c:v>
                </c:pt>
                <c:pt idx="100">
                  <c:v>171.64499999999998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EC-4140-BEEF-E76BD37172F2}"/>
            </c:ext>
          </c:extLst>
        </c:ser>
        <c:ser>
          <c:idx val="1"/>
          <c:order val="1"/>
          <c:tx>
            <c:strRef>
              <c:f>'Total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'Total Mohr Raw Values'!$F$3:$F$103</c:f>
              <c:numCache>
                <c:formatCode>General</c:formatCode>
                <c:ptCount val="101"/>
                <c:pt idx="0">
                  <c:v>492.19499999999999</c:v>
                </c:pt>
                <c:pt idx="1">
                  <c:v>505.51883429152264</c:v>
                </c:pt>
                <c:pt idx="2">
                  <c:v>518.79008549617754</c:v>
                </c:pt>
                <c:pt idx="3">
                  <c:v>531.95637804851788</c:v>
                </c:pt>
                <c:pt idx="4">
                  <c:v>544.96575060694636</c:v>
                </c:pt>
                <c:pt idx="5">
                  <c:v>557.76686112139191</c:v>
                </c:pt>
                <c:pt idx="6">
                  <c:v>570.3091894569252</c:v>
                </c:pt>
                <c:pt idx="7">
                  <c:v>582.54323677365062</c:v>
                </c:pt>
                <c:pt idx="8">
                  <c:v>594.42072087601343</c:v>
                </c:pt>
                <c:pt idx="9">
                  <c:v>605.89476676056825</c:v>
                </c:pt>
                <c:pt idx="10">
                  <c:v>616.92009161020133</c:v>
                </c:pt>
                <c:pt idx="11">
                  <c:v>627.45318350472326</c:v>
                </c:pt>
                <c:pt idx="12">
                  <c:v>637.45247314253811</c:v>
                </c:pt>
                <c:pt idx="13">
                  <c:v>646.87849789568645</c:v>
                </c:pt>
                <c:pt idx="14">
                  <c:v>655.69405755080857</c:v>
                </c:pt>
                <c:pt idx="15">
                  <c:v>663.86436112139199</c:v>
                </c:pt>
                <c:pt idx="16">
                  <c:v>671.35716415190007</c:v>
                </c:pt>
                <c:pt idx="17">
                  <c:v>678.14289597190759</c:v>
                </c:pt>
                <c:pt idx="18">
                  <c:v>684.19477639802699</c:v>
                </c:pt>
                <c:pt idx="19">
                  <c:v>689.48892142305749</c:v>
                </c:pt>
                <c:pt idx="20">
                  <c:v>694.00443747525014</c:v>
                </c:pt>
                <c:pt idx="21">
                  <c:v>697.72350387568986</c:v>
                </c:pt>
                <c:pt idx="22">
                  <c:v>700.63144316837406</c:v>
                </c:pt>
                <c:pt idx="23">
                  <c:v>702.7167790454256</c:v>
                </c:pt>
                <c:pt idx="24">
                  <c:v>703.97128163883713</c:v>
                </c:pt>
                <c:pt idx="25">
                  <c:v>704.39</c:v>
                </c:pt>
                <c:pt idx="26">
                  <c:v>703.97128163883713</c:v>
                </c:pt>
                <c:pt idx="27">
                  <c:v>702.7167790454256</c:v>
                </c:pt>
                <c:pt idx="28">
                  <c:v>700.63144316837406</c:v>
                </c:pt>
                <c:pt idx="29">
                  <c:v>697.72350387568986</c:v>
                </c:pt>
                <c:pt idx="30">
                  <c:v>694.00443747525014</c:v>
                </c:pt>
                <c:pt idx="31">
                  <c:v>689.48892142305749</c:v>
                </c:pt>
                <c:pt idx="32">
                  <c:v>684.19477639802699</c:v>
                </c:pt>
                <c:pt idx="33">
                  <c:v>678.14289597190759</c:v>
                </c:pt>
                <c:pt idx="34">
                  <c:v>671.35716415190007</c:v>
                </c:pt>
                <c:pt idx="35">
                  <c:v>663.86436112139199</c:v>
                </c:pt>
                <c:pt idx="36">
                  <c:v>655.69405755080857</c:v>
                </c:pt>
                <c:pt idx="37">
                  <c:v>646.87849789568645</c:v>
                </c:pt>
                <c:pt idx="38">
                  <c:v>637.45247314253811</c:v>
                </c:pt>
                <c:pt idx="39">
                  <c:v>627.45318350472314</c:v>
                </c:pt>
                <c:pt idx="40">
                  <c:v>616.92009161020133</c:v>
                </c:pt>
                <c:pt idx="41">
                  <c:v>605.89476676056825</c:v>
                </c:pt>
                <c:pt idx="42">
                  <c:v>594.42072087601343</c:v>
                </c:pt>
                <c:pt idx="43">
                  <c:v>582.54323677365062</c:v>
                </c:pt>
                <c:pt idx="44">
                  <c:v>570.3091894569252</c:v>
                </c:pt>
                <c:pt idx="45">
                  <c:v>557.76686112139203</c:v>
                </c:pt>
                <c:pt idx="46">
                  <c:v>544.96575060694636</c:v>
                </c:pt>
                <c:pt idx="47">
                  <c:v>531.95637804851776</c:v>
                </c:pt>
                <c:pt idx="48">
                  <c:v>518.79008549617754</c:v>
                </c:pt>
                <c:pt idx="49">
                  <c:v>505.51883429152258</c:v>
                </c:pt>
                <c:pt idx="50">
                  <c:v>492.19499999999999</c:v>
                </c:pt>
                <c:pt idx="51">
                  <c:v>478.87116570847735</c:v>
                </c:pt>
                <c:pt idx="52">
                  <c:v>465.59991450382245</c:v>
                </c:pt>
                <c:pt idx="53">
                  <c:v>452.43362195148222</c:v>
                </c:pt>
                <c:pt idx="54">
                  <c:v>439.42424939305357</c:v>
                </c:pt>
                <c:pt idx="55">
                  <c:v>426.62313887860807</c:v>
                </c:pt>
                <c:pt idx="56">
                  <c:v>414.08081054307479</c:v>
                </c:pt>
                <c:pt idx="57">
                  <c:v>401.84676322634942</c:v>
                </c:pt>
                <c:pt idx="58">
                  <c:v>389.96927912398655</c:v>
                </c:pt>
                <c:pt idx="59">
                  <c:v>378.4952332394318</c:v>
                </c:pt>
                <c:pt idx="60">
                  <c:v>367.46990838979866</c:v>
                </c:pt>
                <c:pt idx="61">
                  <c:v>356.93681649527679</c:v>
                </c:pt>
                <c:pt idx="62">
                  <c:v>346.93752685746188</c:v>
                </c:pt>
                <c:pt idx="63">
                  <c:v>337.51150210431365</c:v>
                </c:pt>
                <c:pt idx="64">
                  <c:v>328.69594244919136</c:v>
                </c:pt>
                <c:pt idx="65">
                  <c:v>320.52563887860805</c:v>
                </c:pt>
                <c:pt idx="66">
                  <c:v>313.03283584809992</c:v>
                </c:pt>
                <c:pt idx="67">
                  <c:v>306.24710402809239</c:v>
                </c:pt>
                <c:pt idx="68">
                  <c:v>300.195223601973</c:v>
                </c:pt>
                <c:pt idx="69">
                  <c:v>294.9010785769425</c:v>
                </c:pt>
                <c:pt idx="70">
                  <c:v>290.3855625247499</c:v>
                </c:pt>
                <c:pt idx="71">
                  <c:v>286.66649612431013</c:v>
                </c:pt>
                <c:pt idx="72">
                  <c:v>283.75855683162592</c:v>
                </c:pt>
                <c:pt idx="73">
                  <c:v>281.67322095457439</c:v>
                </c:pt>
                <c:pt idx="74">
                  <c:v>280.41871836116292</c:v>
                </c:pt>
                <c:pt idx="75">
                  <c:v>280</c:v>
                </c:pt>
                <c:pt idx="76">
                  <c:v>280.41871836116292</c:v>
                </c:pt>
                <c:pt idx="77">
                  <c:v>281.67322095457439</c:v>
                </c:pt>
                <c:pt idx="78">
                  <c:v>283.75855683162592</c:v>
                </c:pt>
                <c:pt idx="79">
                  <c:v>286.66649612431013</c:v>
                </c:pt>
                <c:pt idx="80">
                  <c:v>290.38556252474984</c:v>
                </c:pt>
                <c:pt idx="81">
                  <c:v>294.9010785769425</c:v>
                </c:pt>
                <c:pt idx="82">
                  <c:v>300.195223601973</c:v>
                </c:pt>
                <c:pt idx="83">
                  <c:v>306.24710402809239</c:v>
                </c:pt>
                <c:pt idx="84">
                  <c:v>313.03283584809992</c:v>
                </c:pt>
                <c:pt idx="85">
                  <c:v>320.52563887860799</c:v>
                </c:pt>
                <c:pt idx="86">
                  <c:v>328.69594244919131</c:v>
                </c:pt>
                <c:pt idx="87">
                  <c:v>337.51150210431354</c:v>
                </c:pt>
                <c:pt idx="88">
                  <c:v>346.93752685746199</c:v>
                </c:pt>
                <c:pt idx="89">
                  <c:v>356.93681649527679</c:v>
                </c:pt>
                <c:pt idx="90">
                  <c:v>367.4699083897986</c:v>
                </c:pt>
                <c:pt idx="91">
                  <c:v>378.49523323943174</c:v>
                </c:pt>
                <c:pt idx="92">
                  <c:v>389.9692791239865</c:v>
                </c:pt>
                <c:pt idx="93">
                  <c:v>401.84676322634948</c:v>
                </c:pt>
                <c:pt idx="94">
                  <c:v>414.08081054307479</c:v>
                </c:pt>
                <c:pt idx="95">
                  <c:v>426.62313887860796</c:v>
                </c:pt>
                <c:pt idx="96">
                  <c:v>439.42424939305351</c:v>
                </c:pt>
                <c:pt idx="97">
                  <c:v>452.43362195148217</c:v>
                </c:pt>
                <c:pt idx="98">
                  <c:v>465.59991450382256</c:v>
                </c:pt>
                <c:pt idx="99">
                  <c:v>478.87116570847735</c:v>
                </c:pt>
                <c:pt idx="100">
                  <c:v>492.19499999999994</c:v>
                </c:pt>
              </c:numCache>
            </c:numRef>
          </c:xVal>
          <c:yVal>
            <c:numRef>
              <c:f>'Total Mohr Raw Values'!$E$3:$E$103</c:f>
              <c:numCache>
                <c:formatCode>General</c:formatCode>
                <c:ptCount val="101"/>
                <c:pt idx="0">
                  <c:v>212.19499999999999</c:v>
                </c:pt>
                <c:pt idx="1">
                  <c:v>211.77628163883708</c:v>
                </c:pt>
                <c:pt idx="2">
                  <c:v>210.52177904542563</c:v>
                </c:pt>
                <c:pt idx="3">
                  <c:v>208.4364431683741</c:v>
                </c:pt>
                <c:pt idx="4">
                  <c:v>205.52850387568986</c:v>
                </c:pt>
                <c:pt idx="5">
                  <c:v>201.80943747525009</c:v>
                </c:pt>
                <c:pt idx="6">
                  <c:v>197.29392142305753</c:v>
                </c:pt>
                <c:pt idx="7">
                  <c:v>191.99977639802702</c:v>
                </c:pt>
                <c:pt idx="8">
                  <c:v>185.94789597190763</c:v>
                </c:pt>
                <c:pt idx="9">
                  <c:v>179.16216415190007</c:v>
                </c:pt>
                <c:pt idx="10">
                  <c:v>171.66936112139197</c:v>
                </c:pt>
                <c:pt idx="11">
                  <c:v>163.49905755080857</c:v>
                </c:pt>
                <c:pt idx="12">
                  <c:v>154.68349789568643</c:v>
                </c:pt>
                <c:pt idx="13">
                  <c:v>145.25747314253809</c:v>
                </c:pt>
                <c:pt idx="14">
                  <c:v>135.25818350472321</c:v>
                </c:pt>
                <c:pt idx="15">
                  <c:v>124.72509161020133</c:v>
                </c:pt>
                <c:pt idx="16">
                  <c:v>113.69976676056817</c:v>
                </c:pt>
                <c:pt idx="17">
                  <c:v>102.22572087601348</c:v>
                </c:pt>
                <c:pt idx="18">
                  <c:v>90.348236773650584</c:v>
                </c:pt>
                <c:pt idx="19">
                  <c:v>78.11418945692526</c:v>
                </c:pt>
                <c:pt idx="20">
                  <c:v>65.571861121391976</c:v>
                </c:pt>
                <c:pt idx="21">
                  <c:v>52.770750606946351</c:v>
                </c:pt>
                <c:pt idx="22">
                  <c:v>39.761378048517813</c:v>
                </c:pt>
                <c:pt idx="23">
                  <c:v>26.595085496177543</c:v>
                </c:pt>
                <c:pt idx="24">
                  <c:v>13.323834291522683</c:v>
                </c:pt>
                <c:pt idx="25">
                  <c:v>1.2998518819466731E-14</c:v>
                </c:pt>
                <c:pt idx="26">
                  <c:v>-13.323834291522656</c:v>
                </c:pt>
                <c:pt idx="27">
                  <c:v>-26.595085496177564</c:v>
                </c:pt>
                <c:pt idx="28">
                  <c:v>-39.761378048517834</c:v>
                </c:pt>
                <c:pt idx="29">
                  <c:v>-52.770750606946329</c:v>
                </c:pt>
                <c:pt idx="30">
                  <c:v>-65.571861121391947</c:v>
                </c:pt>
                <c:pt idx="31">
                  <c:v>-78.114189456925246</c:v>
                </c:pt>
                <c:pt idx="32">
                  <c:v>-90.348236773650598</c:v>
                </c:pt>
                <c:pt idx="33">
                  <c:v>-102.22572087601343</c:v>
                </c:pt>
                <c:pt idx="34">
                  <c:v>-113.69976676056814</c:v>
                </c:pt>
                <c:pt idx="35">
                  <c:v>-124.7250916102013</c:v>
                </c:pt>
                <c:pt idx="36">
                  <c:v>-135.25818350472321</c:v>
                </c:pt>
                <c:pt idx="37">
                  <c:v>-145.25747314253809</c:v>
                </c:pt>
                <c:pt idx="38">
                  <c:v>-154.68349789568637</c:v>
                </c:pt>
                <c:pt idx="39">
                  <c:v>-163.49905755080863</c:v>
                </c:pt>
                <c:pt idx="40">
                  <c:v>-171.66936112139194</c:v>
                </c:pt>
                <c:pt idx="41">
                  <c:v>-179.16216415190007</c:v>
                </c:pt>
                <c:pt idx="42">
                  <c:v>-185.94789597190763</c:v>
                </c:pt>
                <c:pt idx="43">
                  <c:v>-191.99977639802697</c:v>
                </c:pt>
                <c:pt idx="44">
                  <c:v>-197.29392142305753</c:v>
                </c:pt>
                <c:pt idx="45">
                  <c:v>-201.80943747525009</c:v>
                </c:pt>
                <c:pt idx="46">
                  <c:v>-205.52850387568986</c:v>
                </c:pt>
                <c:pt idx="47">
                  <c:v>-208.4364431683741</c:v>
                </c:pt>
                <c:pt idx="48">
                  <c:v>-210.5217790454256</c:v>
                </c:pt>
                <c:pt idx="49">
                  <c:v>-211.77628163883708</c:v>
                </c:pt>
                <c:pt idx="50">
                  <c:v>-212.19499999999999</c:v>
                </c:pt>
                <c:pt idx="51">
                  <c:v>-211.77628163883708</c:v>
                </c:pt>
                <c:pt idx="52">
                  <c:v>-210.52177904542563</c:v>
                </c:pt>
                <c:pt idx="53">
                  <c:v>-208.4364431683741</c:v>
                </c:pt>
                <c:pt idx="54">
                  <c:v>-205.52850387568986</c:v>
                </c:pt>
                <c:pt idx="55">
                  <c:v>-201.80943747525012</c:v>
                </c:pt>
                <c:pt idx="56">
                  <c:v>-197.29392142305753</c:v>
                </c:pt>
                <c:pt idx="57">
                  <c:v>-191.999776398027</c:v>
                </c:pt>
                <c:pt idx="58">
                  <c:v>-185.94789597190766</c:v>
                </c:pt>
                <c:pt idx="59">
                  <c:v>-179.16216415190007</c:v>
                </c:pt>
                <c:pt idx="60">
                  <c:v>-171.669361121392</c:v>
                </c:pt>
                <c:pt idx="61">
                  <c:v>-163.4990575508086</c:v>
                </c:pt>
                <c:pt idx="62">
                  <c:v>-154.68349789568643</c:v>
                </c:pt>
                <c:pt idx="63">
                  <c:v>-145.25747314253815</c:v>
                </c:pt>
                <c:pt idx="64">
                  <c:v>-135.25818350472318</c:v>
                </c:pt>
                <c:pt idx="65">
                  <c:v>-124.72509161020136</c:v>
                </c:pt>
                <c:pt idx="66">
                  <c:v>-113.69976676056828</c:v>
                </c:pt>
                <c:pt idx="67">
                  <c:v>-102.22572087601347</c:v>
                </c:pt>
                <c:pt idx="68">
                  <c:v>-90.348236773650655</c:v>
                </c:pt>
                <c:pt idx="69">
                  <c:v>-78.114189456925203</c:v>
                </c:pt>
                <c:pt idx="70">
                  <c:v>-65.57186112139199</c:v>
                </c:pt>
                <c:pt idx="71">
                  <c:v>-52.770750606946464</c:v>
                </c:pt>
                <c:pt idx="72">
                  <c:v>-39.761378048517834</c:v>
                </c:pt>
                <c:pt idx="73">
                  <c:v>-26.595085496177429</c:v>
                </c:pt>
                <c:pt idx="74">
                  <c:v>-13.323834291522616</c:v>
                </c:pt>
                <c:pt idx="75">
                  <c:v>-3.899555645840019E-14</c:v>
                </c:pt>
                <c:pt idx="76">
                  <c:v>13.323834291522536</c:v>
                </c:pt>
                <c:pt idx="77">
                  <c:v>26.595085496177536</c:v>
                </c:pt>
                <c:pt idx="78">
                  <c:v>39.76137804851794</c:v>
                </c:pt>
                <c:pt idx="79">
                  <c:v>52.770750606946393</c:v>
                </c:pt>
                <c:pt idx="80">
                  <c:v>65.571861121391919</c:v>
                </c:pt>
                <c:pt idx="81">
                  <c:v>78.114189456925118</c:v>
                </c:pt>
                <c:pt idx="82">
                  <c:v>90.348236773650584</c:v>
                </c:pt>
                <c:pt idx="83">
                  <c:v>102.22572087601357</c:v>
                </c:pt>
                <c:pt idx="84">
                  <c:v>113.69976676056821</c:v>
                </c:pt>
                <c:pt idx="85">
                  <c:v>124.72509161020129</c:v>
                </c:pt>
                <c:pt idx="86">
                  <c:v>135.25818350472312</c:v>
                </c:pt>
                <c:pt idx="87">
                  <c:v>145.25747314253809</c:v>
                </c:pt>
                <c:pt idx="88">
                  <c:v>154.68349789568649</c:v>
                </c:pt>
                <c:pt idx="89">
                  <c:v>163.49905755080863</c:v>
                </c:pt>
                <c:pt idx="90">
                  <c:v>171.66936112139194</c:v>
                </c:pt>
                <c:pt idx="91">
                  <c:v>179.16216415190001</c:v>
                </c:pt>
                <c:pt idx="92">
                  <c:v>185.94789597190763</c:v>
                </c:pt>
                <c:pt idx="93">
                  <c:v>191.99977639802705</c:v>
                </c:pt>
                <c:pt idx="94">
                  <c:v>197.29392142305753</c:v>
                </c:pt>
                <c:pt idx="95">
                  <c:v>201.80943747525009</c:v>
                </c:pt>
                <c:pt idx="96">
                  <c:v>205.52850387568984</c:v>
                </c:pt>
                <c:pt idx="97">
                  <c:v>208.4364431683741</c:v>
                </c:pt>
                <c:pt idx="98">
                  <c:v>210.52177904542563</c:v>
                </c:pt>
                <c:pt idx="99">
                  <c:v>211.77628163883708</c:v>
                </c:pt>
                <c:pt idx="100">
                  <c:v>212.19499999999999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EC-4140-BEEF-E76BD37172F2}"/>
            </c:ext>
          </c:extLst>
        </c:ser>
        <c:ser>
          <c:idx val="2"/>
          <c:order val="2"/>
          <c:tx>
            <c:strRef>
              <c:f>'Total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'Total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'Total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EC-4140-BEEF-E76BD37172F2}"/>
            </c:ext>
          </c:extLst>
        </c:ser>
        <c:ser>
          <c:idx val="3"/>
          <c:order val="3"/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9EC-4140-BEEF-E76BD37172F2}"/>
            </c:ext>
          </c:extLst>
        </c:ser>
        <c:ser>
          <c:idx val="4"/>
          <c:order val="4"/>
          <c:spPr>
            <a:ln w="12700">
              <a:solidFill>
                <a:srgbClr val="333399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9EC-4140-BEEF-E76BD37172F2}"/>
            </c:ext>
          </c:extLst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376.64499999999998</c:v>
                </c:pt>
                <c:pt idx="2">
                  <c:v>492.19499999999999</c:v>
                </c:pt>
                <c:pt idx="3">
                  <c:v>566.46500000000003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94.563069006944431</c:v>
                </c:pt>
                <c:pt idx="1">
                  <c:v>180.33505227207701</c:v>
                </c:pt>
                <c:pt idx="2">
                  <c:v>206.648829612241</c:v>
                </c:pt>
                <c:pt idx="3">
                  <c:v>223.56206408263463</c:v>
                </c:pt>
                <c:pt idx="4">
                  <c:v>94.563069006944431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EC-4140-BEEF-E76BD37172F2}"/>
            </c:ext>
          </c:extLst>
        </c:ser>
        <c:ser>
          <c:idx val="5"/>
          <c:order val="6"/>
          <c:tx>
            <c:strRef>
              <c:f>'Total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'Total Mohr Raw Values'!$I$3:$I$103</c:f>
              <c:numCache>
                <c:formatCode>General</c:formatCode>
                <c:ptCount val="101"/>
                <c:pt idx="0">
                  <c:v>566.46500000000003</c:v>
                </c:pt>
                <c:pt idx="1">
                  <c:v>579.74299721226623</c:v>
                </c:pt>
                <c:pt idx="2">
                  <c:v>592.9685922356756</c:v>
                </c:pt>
                <c:pt idx="3">
                  <c:v>606.08958968887032</c:v>
                </c:pt>
                <c:pt idx="4">
                  <c:v>619.05420698931607</c:v>
                </c:pt>
                <c:pt idx="5">
                  <c:v>631.81127871549825</c:v>
                </c:pt>
                <c:pt idx="6">
                  <c:v>644.31045853346541</c:v>
                </c:pt>
                <c:pt idx="7">
                  <c:v>656.50241789080815</c:v>
                </c:pt>
                <c:pt idx="8">
                  <c:v>668.33904069391929</c:v>
                </c:pt>
                <c:pt idx="9">
                  <c:v>679.77361320023363</c:v>
                </c:pt>
                <c:pt idx="10">
                  <c:v>690.76100837602792</c:v>
                </c:pt>
                <c:pt idx="11">
                  <c:v>701.25786399220669</c:v>
                </c:pt>
                <c:pt idx="12">
                  <c:v>711.22275375521019</c:v>
                </c:pt>
                <c:pt idx="13">
                  <c:v>720.61635079766882</c:v>
                </c:pt>
                <c:pt idx="14">
                  <c:v>729.40158288358236</c:v>
                </c:pt>
                <c:pt idx="15">
                  <c:v>737.54377871549832</c:v>
                </c:pt>
                <c:pt idx="16">
                  <c:v>745.01080476628363</c:v>
                </c:pt>
                <c:pt idx="17">
                  <c:v>751.77319209547568</c:v>
                </c:pt>
                <c:pt idx="18">
                  <c:v>757.80425264972689</c:v>
                </c:pt>
                <c:pt idx="19">
                  <c:v>763.08018458835909</c:v>
                </c:pt>
                <c:pt idx="20">
                  <c:v>767.58016621835463</c:v>
                </c:pt>
                <c:pt idx="21">
                  <c:v>771.28643816806607</c:v>
                </c:pt>
                <c:pt idx="22">
                  <c:v>774.18437347534223</c:v>
                </c:pt>
                <c:pt idx="23">
                  <c:v>776.26253531346606</c:v>
                </c:pt>
                <c:pt idx="24">
                  <c:v>777.51272212708454</c:v>
                </c:pt>
                <c:pt idx="25">
                  <c:v>777.93000000000006</c:v>
                </c:pt>
                <c:pt idx="26">
                  <c:v>777.51272212708454</c:v>
                </c:pt>
                <c:pt idx="27">
                  <c:v>776.26253531346606</c:v>
                </c:pt>
                <c:pt idx="28">
                  <c:v>774.18437347534223</c:v>
                </c:pt>
                <c:pt idx="29">
                  <c:v>771.28643816806607</c:v>
                </c:pt>
                <c:pt idx="30">
                  <c:v>767.58016621835475</c:v>
                </c:pt>
                <c:pt idx="31">
                  <c:v>763.08018458835909</c:v>
                </c:pt>
                <c:pt idx="32">
                  <c:v>757.80425264972689</c:v>
                </c:pt>
                <c:pt idx="33">
                  <c:v>751.77319209547568</c:v>
                </c:pt>
                <c:pt idx="34">
                  <c:v>745.01080476628374</c:v>
                </c:pt>
                <c:pt idx="35">
                  <c:v>737.54377871549832</c:v>
                </c:pt>
                <c:pt idx="36">
                  <c:v>729.40158288358236</c:v>
                </c:pt>
                <c:pt idx="37">
                  <c:v>720.61635079766882</c:v>
                </c:pt>
                <c:pt idx="38">
                  <c:v>711.22275375521031</c:v>
                </c:pt>
                <c:pt idx="39">
                  <c:v>701.25786399220669</c:v>
                </c:pt>
                <c:pt idx="40">
                  <c:v>690.76100837602792</c:v>
                </c:pt>
                <c:pt idx="41">
                  <c:v>679.77361320023363</c:v>
                </c:pt>
                <c:pt idx="42">
                  <c:v>668.33904069391929</c:v>
                </c:pt>
                <c:pt idx="43">
                  <c:v>656.50241789080815</c:v>
                </c:pt>
                <c:pt idx="44">
                  <c:v>644.31045853346541</c:v>
                </c:pt>
                <c:pt idx="45">
                  <c:v>631.81127871549836</c:v>
                </c:pt>
                <c:pt idx="46">
                  <c:v>619.05420698931607</c:v>
                </c:pt>
                <c:pt idx="47">
                  <c:v>606.08958968887032</c:v>
                </c:pt>
                <c:pt idx="48">
                  <c:v>592.96859223567571</c:v>
                </c:pt>
                <c:pt idx="49">
                  <c:v>579.74299721226623</c:v>
                </c:pt>
                <c:pt idx="50">
                  <c:v>566.46500000000003</c:v>
                </c:pt>
                <c:pt idx="51">
                  <c:v>553.18700278773383</c:v>
                </c:pt>
                <c:pt idx="52">
                  <c:v>539.96140776432446</c:v>
                </c:pt>
                <c:pt idx="53">
                  <c:v>526.84041031112986</c:v>
                </c:pt>
                <c:pt idx="54">
                  <c:v>513.87579301068399</c:v>
                </c:pt>
                <c:pt idx="55">
                  <c:v>501.11872128450182</c:v>
                </c:pt>
                <c:pt idx="56">
                  <c:v>488.6195414665346</c:v>
                </c:pt>
                <c:pt idx="57">
                  <c:v>476.42758210919192</c:v>
                </c:pt>
                <c:pt idx="58">
                  <c:v>464.59095930608089</c:v>
                </c:pt>
                <c:pt idx="59">
                  <c:v>453.15638679976644</c:v>
                </c:pt>
                <c:pt idx="60">
                  <c:v>442.1689916239722</c:v>
                </c:pt>
                <c:pt idx="61">
                  <c:v>431.67213600779337</c:v>
                </c:pt>
                <c:pt idx="62">
                  <c:v>421.70724624478987</c:v>
                </c:pt>
                <c:pt idx="63">
                  <c:v>412.31364920233125</c:v>
                </c:pt>
                <c:pt idx="64">
                  <c:v>403.5284171164177</c:v>
                </c:pt>
                <c:pt idx="65">
                  <c:v>395.38622128450174</c:v>
                </c:pt>
                <c:pt idx="66">
                  <c:v>387.91919523371644</c:v>
                </c:pt>
                <c:pt idx="67">
                  <c:v>381.15680790452438</c:v>
                </c:pt>
                <c:pt idx="68">
                  <c:v>375.12574735027323</c:v>
                </c:pt>
                <c:pt idx="69">
                  <c:v>369.84981541164092</c:v>
                </c:pt>
                <c:pt idx="70">
                  <c:v>365.34983378164537</c:v>
                </c:pt>
                <c:pt idx="71">
                  <c:v>361.64356183193405</c:v>
                </c:pt>
                <c:pt idx="72">
                  <c:v>358.74562652465784</c:v>
                </c:pt>
                <c:pt idx="73">
                  <c:v>356.66746468653395</c:v>
                </c:pt>
                <c:pt idx="74">
                  <c:v>355.41727787291552</c:v>
                </c:pt>
                <c:pt idx="75">
                  <c:v>355</c:v>
                </c:pt>
                <c:pt idx="76">
                  <c:v>355.41727787291552</c:v>
                </c:pt>
                <c:pt idx="77">
                  <c:v>356.66746468653395</c:v>
                </c:pt>
                <c:pt idx="78">
                  <c:v>358.74562652465784</c:v>
                </c:pt>
                <c:pt idx="79">
                  <c:v>361.64356183193399</c:v>
                </c:pt>
                <c:pt idx="80">
                  <c:v>365.34983378164532</c:v>
                </c:pt>
                <c:pt idx="81">
                  <c:v>369.84981541164086</c:v>
                </c:pt>
                <c:pt idx="82">
                  <c:v>375.12574735027317</c:v>
                </c:pt>
                <c:pt idx="83">
                  <c:v>381.15680790452444</c:v>
                </c:pt>
                <c:pt idx="84">
                  <c:v>387.91919523371644</c:v>
                </c:pt>
                <c:pt idx="85">
                  <c:v>395.38622128450174</c:v>
                </c:pt>
                <c:pt idx="86">
                  <c:v>403.5284171164177</c:v>
                </c:pt>
                <c:pt idx="87">
                  <c:v>412.31364920233125</c:v>
                </c:pt>
                <c:pt idx="88">
                  <c:v>421.70724624478993</c:v>
                </c:pt>
                <c:pt idx="89">
                  <c:v>431.67213600779337</c:v>
                </c:pt>
                <c:pt idx="90">
                  <c:v>442.16899162397215</c:v>
                </c:pt>
                <c:pt idx="91">
                  <c:v>453.15638679976638</c:v>
                </c:pt>
                <c:pt idx="92">
                  <c:v>464.59095930608078</c:v>
                </c:pt>
                <c:pt idx="93">
                  <c:v>476.42758210919203</c:v>
                </c:pt>
                <c:pt idx="94">
                  <c:v>488.6195414665346</c:v>
                </c:pt>
                <c:pt idx="95">
                  <c:v>501.1187212845017</c:v>
                </c:pt>
                <c:pt idx="96">
                  <c:v>513.87579301068388</c:v>
                </c:pt>
                <c:pt idx="97">
                  <c:v>526.84041031112974</c:v>
                </c:pt>
                <c:pt idx="98">
                  <c:v>539.96140776432458</c:v>
                </c:pt>
                <c:pt idx="99">
                  <c:v>553.18700278773383</c:v>
                </c:pt>
                <c:pt idx="100">
                  <c:v>566.46500000000003</c:v>
                </c:pt>
              </c:numCache>
            </c:numRef>
          </c:xVal>
          <c:yVal>
            <c:numRef>
              <c:f>'Total Mohr Raw Values'!$H$3:$H$103</c:f>
              <c:numCache>
                <c:formatCode>General</c:formatCode>
                <c:ptCount val="101"/>
                <c:pt idx="0">
                  <c:v>211.46500000000003</c:v>
                </c:pt>
                <c:pt idx="1">
                  <c:v>211.04772212708448</c:v>
                </c:pt>
                <c:pt idx="2">
                  <c:v>209.79753531346608</c:v>
                </c:pt>
                <c:pt idx="3">
                  <c:v>207.71937347534219</c:v>
                </c:pt>
                <c:pt idx="4">
                  <c:v>204.82143816806601</c:v>
                </c:pt>
                <c:pt idx="5">
                  <c:v>201.11516621835466</c:v>
                </c:pt>
                <c:pt idx="6">
                  <c:v>196.61518458835911</c:v>
                </c:pt>
                <c:pt idx="7">
                  <c:v>191.33925264972686</c:v>
                </c:pt>
                <c:pt idx="8">
                  <c:v>185.30819209547565</c:v>
                </c:pt>
                <c:pt idx="9">
                  <c:v>178.54580476628365</c:v>
                </c:pt>
                <c:pt idx="10">
                  <c:v>171.07877871549829</c:v>
                </c:pt>
                <c:pt idx="11">
                  <c:v>162.93658288358228</c:v>
                </c:pt>
                <c:pt idx="12">
                  <c:v>154.15135079766881</c:v>
                </c:pt>
                <c:pt idx="13">
                  <c:v>144.75775375521016</c:v>
                </c:pt>
                <c:pt idx="14">
                  <c:v>134.79286399220669</c:v>
                </c:pt>
                <c:pt idx="15">
                  <c:v>124.29600837602786</c:v>
                </c:pt>
                <c:pt idx="16">
                  <c:v>113.30861320023352</c:v>
                </c:pt>
                <c:pt idx="17">
                  <c:v>101.87404069391924</c:v>
                </c:pt>
                <c:pt idx="18">
                  <c:v>90.037417890808101</c:v>
                </c:pt>
                <c:pt idx="19">
                  <c:v>77.845458533465461</c:v>
                </c:pt>
                <c:pt idx="20">
                  <c:v>65.346278715498272</c:v>
                </c:pt>
                <c:pt idx="21">
                  <c:v>52.589206989316018</c:v>
                </c:pt>
                <c:pt idx="22">
                  <c:v>39.624589688870238</c:v>
                </c:pt>
                <c:pt idx="23">
                  <c:v>26.503592235675605</c:v>
                </c:pt>
                <c:pt idx="24">
                  <c:v>13.277997212266287</c:v>
                </c:pt>
                <c:pt idx="25">
                  <c:v>1.2953800900862569E-14</c:v>
                </c:pt>
                <c:pt idx="26">
                  <c:v>-13.277997212266261</c:v>
                </c:pt>
                <c:pt idx="27">
                  <c:v>-26.503592235675626</c:v>
                </c:pt>
                <c:pt idx="28">
                  <c:v>-39.624589688870259</c:v>
                </c:pt>
                <c:pt idx="29">
                  <c:v>-52.58920698931599</c:v>
                </c:pt>
                <c:pt idx="30">
                  <c:v>-65.346278715498244</c:v>
                </c:pt>
                <c:pt idx="31">
                  <c:v>-77.845458533465447</c:v>
                </c:pt>
                <c:pt idx="32">
                  <c:v>-90.037417890808115</c:v>
                </c:pt>
                <c:pt idx="33">
                  <c:v>-101.87404069391918</c:v>
                </c:pt>
                <c:pt idx="34">
                  <c:v>-113.30861320023349</c:v>
                </c:pt>
                <c:pt idx="35">
                  <c:v>-124.29600837602783</c:v>
                </c:pt>
                <c:pt idx="36">
                  <c:v>-134.79286399220669</c:v>
                </c:pt>
                <c:pt idx="37">
                  <c:v>-144.75775375521019</c:v>
                </c:pt>
                <c:pt idx="38">
                  <c:v>-154.15135079766878</c:v>
                </c:pt>
                <c:pt idx="39">
                  <c:v>-162.93658288358233</c:v>
                </c:pt>
                <c:pt idx="40">
                  <c:v>-171.07877871549826</c:v>
                </c:pt>
                <c:pt idx="41">
                  <c:v>-178.54580476628365</c:v>
                </c:pt>
                <c:pt idx="42">
                  <c:v>-185.30819209547565</c:v>
                </c:pt>
                <c:pt idx="43">
                  <c:v>-191.3392526497268</c:v>
                </c:pt>
                <c:pt idx="44">
                  <c:v>-196.61518458835911</c:v>
                </c:pt>
                <c:pt idx="45">
                  <c:v>-201.11516621835466</c:v>
                </c:pt>
                <c:pt idx="46">
                  <c:v>-204.82143816806601</c:v>
                </c:pt>
                <c:pt idx="47">
                  <c:v>-207.71937347534219</c:v>
                </c:pt>
                <c:pt idx="48">
                  <c:v>-209.79753531346608</c:v>
                </c:pt>
                <c:pt idx="49">
                  <c:v>-211.04772212708448</c:v>
                </c:pt>
                <c:pt idx="50">
                  <c:v>-211.46500000000003</c:v>
                </c:pt>
                <c:pt idx="51">
                  <c:v>-211.04772212708448</c:v>
                </c:pt>
                <c:pt idx="52">
                  <c:v>-209.79753531346608</c:v>
                </c:pt>
                <c:pt idx="53">
                  <c:v>-207.71937347534219</c:v>
                </c:pt>
                <c:pt idx="54">
                  <c:v>-204.82143816806601</c:v>
                </c:pt>
                <c:pt idx="55">
                  <c:v>-201.11516621835469</c:v>
                </c:pt>
                <c:pt idx="56">
                  <c:v>-196.61518458835911</c:v>
                </c:pt>
                <c:pt idx="57">
                  <c:v>-191.33925264972683</c:v>
                </c:pt>
                <c:pt idx="58">
                  <c:v>-185.30819209547568</c:v>
                </c:pt>
                <c:pt idx="59">
                  <c:v>-178.54580476628362</c:v>
                </c:pt>
                <c:pt idx="60">
                  <c:v>-171.07877871549832</c:v>
                </c:pt>
                <c:pt idx="61">
                  <c:v>-162.9365828835823</c:v>
                </c:pt>
                <c:pt idx="62">
                  <c:v>-154.15135079766881</c:v>
                </c:pt>
                <c:pt idx="63">
                  <c:v>-144.75775375521022</c:v>
                </c:pt>
                <c:pt idx="64">
                  <c:v>-134.79286399220666</c:v>
                </c:pt>
                <c:pt idx="65">
                  <c:v>-124.29600837602787</c:v>
                </c:pt>
                <c:pt idx="66">
                  <c:v>-113.30861320023364</c:v>
                </c:pt>
                <c:pt idx="67">
                  <c:v>-101.87404069391924</c:v>
                </c:pt>
                <c:pt idx="68">
                  <c:v>-90.037417890808157</c:v>
                </c:pt>
                <c:pt idx="69">
                  <c:v>-77.845458533465404</c:v>
                </c:pt>
                <c:pt idx="70">
                  <c:v>-65.3462787154983</c:v>
                </c:pt>
                <c:pt idx="71">
                  <c:v>-52.589206989316132</c:v>
                </c:pt>
                <c:pt idx="72">
                  <c:v>-39.624589688870266</c:v>
                </c:pt>
                <c:pt idx="73">
                  <c:v>-26.503592235675491</c:v>
                </c:pt>
                <c:pt idx="74">
                  <c:v>-13.27799721226622</c:v>
                </c:pt>
                <c:pt idx="75">
                  <c:v>-3.8861402702587705E-14</c:v>
                </c:pt>
                <c:pt idx="76">
                  <c:v>13.27799721226614</c:v>
                </c:pt>
                <c:pt idx="77">
                  <c:v>26.503592235675598</c:v>
                </c:pt>
                <c:pt idx="78">
                  <c:v>39.624589688870373</c:v>
                </c:pt>
                <c:pt idx="79">
                  <c:v>52.589206989316054</c:v>
                </c:pt>
                <c:pt idx="80">
                  <c:v>65.346278715498229</c:v>
                </c:pt>
                <c:pt idx="81">
                  <c:v>77.845458533465319</c:v>
                </c:pt>
                <c:pt idx="82">
                  <c:v>90.037417890808086</c:v>
                </c:pt>
                <c:pt idx="83">
                  <c:v>101.87404069391933</c:v>
                </c:pt>
                <c:pt idx="84">
                  <c:v>113.30861320023357</c:v>
                </c:pt>
                <c:pt idx="85">
                  <c:v>124.2960083760278</c:v>
                </c:pt>
                <c:pt idx="86">
                  <c:v>134.79286399220661</c:v>
                </c:pt>
                <c:pt idx="87">
                  <c:v>144.75775375521016</c:v>
                </c:pt>
                <c:pt idx="88">
                  <c:v>154.1513507976689</c:v>
                </c:pt>
                <c:pt idx="89">
                  <c:v>162.93658288358233</c:v>
                </c:pt>
                <c:pt idx="90">
                  <c:v>171.07877871549826</c:v>
                </c:pt>
                <c:pt idx="91">
                  <c:v>178.54580476628357</c:v>
                </c:pt>
                <c:pt idx="92">
                  <c:v>185.30819209547565</c:v>
                </c:pt>
                <c:pt idx="93">
                  <c:v>191.33925264972689</c:v>
                </c:pt>
                <c:pt idx="94">
                  <c:v>196.61518458835911</c:v>
                </c:pt>
                <c:pt idx="95">
                  <c:v>201.11516621835466</c:v>
                </c:pt>
                <c:pt idx="96">
                  <c:v>204.82143816806598</c:v>
                </c:pt>
                <c:pt idx="97">
                  <c:v>207.71937347534219</c:v>
                </c:pt>
                <c:pt idx="98">
                  <c:v>209.79753531346608</c:v>
                </c:pt>
                <c:pt idx="99">
                  <c:v>211.04772212708448</c:v>
                </c:pt>
                <c:pt idx="100">
                  <c:v>211.46500000000003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EC-4140-BEEF-E76BD3717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79336"/>
        <c:axId val="1"/>
      </c:scatterChart>
      <c:valAx>
        <c:axId val="761179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Stress (kPa)</a:t>
                </a:r>
              </a:p>
            </c:rich>
          </c:tx>
          <c:layout>
            <c:manualLayout>
              <c:xMode val="edge"/>
              <c:yMode val="edge"/>
              <c:x val="0.39702288096340899"/>
              <c:y val="0.93243367655966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895321908291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79336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77781285079871"/>
          <c:y val="7.852202850077189E-2"/>
          <c:w val="0.13131339037521775"/>
          <c:h val="0.212471371237382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40</xdr:row>
      <xdr:rowOff>180975</xdr:rowOff>
    </xdr:from>
    <xdr:to>
      <xdr:col>4</xdr:col>
      <xdr:colOff>504825</xdr:colOff>
      <xdr:row>61</xdr:row>
      <xdr:rowOff>47625</xdr:rowOff>
    </xdr:to>
    <xdr:graphicFrame macro="">
      <xdr:nvGraphicFramePr>
        <xdr:cNvPr id="106507" name="Chart 4">
          <a:extLst>
            <a:ext uri="{FF2B5EF4-FFF2-40B4-BE49-F238E27FC236}">
              <a16:creationId xmlns:a16="http://schemas.microsoft.com/office/drawing/2014/main" id="{F5D723B5-AFA8-473F-A1BB-A232B6E8D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61</xdr:row>
      <xdr:rowOff>123825</xdr:rowOff>
    </xdr:from>
    <xdr:to>
      <xdr:col>4</xdr:col>
      <xdr:colOff>523875</xdr:colOff>
      <xdr:row>83</xdr:row>
      <xdr:rowOff>38100</xdr:rowOff>
    </xdr:to>
    <xdr:graphicFrame macro="">
      <xdr:nvGraphicFramePr>
        <xdr:cNvPr id="106508" name="Chart 2">
          <a:extLst>
            <a:ext uri="{FF2B5EF4-FFF2-40B4-BE49-F238E27FC236}">
              <a16:creationId xmlns:a16="http://schemas.microsoft.com/office/drawing/2014/main" id="{8D0DB29F-30B3-4156-B502-5045000F5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34</xdr:row>
      <xdr:rowOff>0</xdr:rowOff>
    </xdr:from>
    <xdr:to>
      <xdr:col>4</xdr:col>
      <xdr:colOff>1152525</xdr:colOff>
      <xdr:row>34</xdr:row>
      <xdr:rowOff>0</xdr:rowOff>
    </xdr:to>
    <xdr:sp macro="" textlink="">
      <xdr:nvSpPr>
        <xdr:cNvPr id="1209" name="Line 1">
          <a:extLst>
            <a:ext uri="{FF2B5EF4-FFF2-40B4-BE49-F238E27FC236}">
              <a16:creationId xmlns:a16="http://schemas.microsoft.com/office/drawing/2014/main" id="{899E90C1-6533-412A-8F36-38EBAB04B02D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34</xdr:row>
      <xdr:rowOff>0</xdr:rowOff>
    </xdr:from>
    <xdr:to>
      <xdr:col>6</xdr:col>
      <xdr:colOff>1104900</xdr:colOff>
      <xdr:row>34</xdr:row>
      <xdr:rowOff>0</xdr:rowOff>
    </xdr:to>
    <xdr:sp macro="" textlink="">
      <xdr:nvSpPr>
        <xdr:cNvPr id="1210" name="Line 2">
          <a:extLst>
            <a:ext uri="{FF2B5EF4-FFF2-40B4-BE49-F238E27FC236}">
              <a16:creationId xmlns:a16="http://schemas.microsoft.com/office/drawing/2014/main" id="{1351F87E-A707-457D-B203-8CBADF84BBFE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44</xdr:row>
      <xdr:rowOff>9525</xdr:rowOff>
    </xdr:from>
    <xdr:to>
      <xdr:col>4</xdr:col>
      <xdr:colOff>152400</xdr:colOff>
      <xdr:row>64</xdr:row>
      <xdr:rowOff>66675</xdr:rowOff>
    </xdr:to>
    <xdr:graphicFrame macro="">
      <xdr:nvGraphicFramePr>
        <xdr:cNvPr id="1211" name="Chart 3">
          <a:extLst>
            <a:ext uri="{FF2B5EF4-FFF2-40B4-BE49-F238E27FC236}">
              <a16:creationId xmlns:a16="http://schemas.microsoft.com/office/drawing/2014/main" id="{6CA84634-FCB0-454C-8EBE-D2ECB089C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44</xdr:row>
      <xdr:rowOff>0</xdr:rowOff>
    </xdr:from>
    <xdr:to>
      <xdr:col>7</xdr:col>
      <xdr:colOff>1143000</xdr:colOff>
      <xdr:row>64</xdr:row>
      <xdr:rowOff>66675</xdr:rowOff>
    </xdr:to>
    <xdr:graphicFrame macro="">
      <xdr:nvGraphicFramePr>
        <xdr:cNvPr id="1212" name="Chart 4">
          <a:extLst>
            <a:ext uri="{FF2B5EF4-FFF2-40B4-BE49-F238E27FC236}">
              <a16:creationId xmlns:a16="http://schemas.microsoft.com/office/drawing/2014/main" id="{B9B6B605-7470-4270-A0D9-7C77B705D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65</xdr:row>
      <xdr:rowOff>0</xdr:rowOff>
    </xdr:from>
    <xdr:to>
      <xdr:col>4</xdr:col>
      <xdr:colOff>152400</xdr:colOff>
      <xdr:row>86</xdr:row>
      <xdr:rowOff>85725</xdr:rowOff>
    </xdr:to>
    <xdr:graphicFrame macro="">
      <xdr:nvGraphicFramePr>
        <xdr:cNvPr id="1213" name="Chart 1">
          <a:extLst>
            <a:ext uri="{FF2B5EF4-FFF2-40B4-BE49-F238E27FC236}">
              <a16:creationId xmlns:a16="http://schemas.microsoft.com/office/drawing/2014/main" id="{5662CB8A-3327-438B-A171-C4256A281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485775</xdr:colOff>
      <xdr:row>65</xdr:row>
      <xdr:rowOff>0</xdr:rowOff>
    </xdr:from>
    <xdr:to>
      <xdr:col>8</xdr:col>
      <xdr:colOff>0</xdr:colOff>
      <xdr:row>86</xdr:row>
      <xdr:rowOff>104775</xdr:rowOff>
    </xdr:to>
    <xdr:graphicFrame macro="">
      <xdr:nvGraphicFramePr>
        <xdr:cNvPr id="1214" name="Chart 2">
          <a:extLst>
            <a:ext uri="{FF2B5EF4-FFF2-40B4-BE49-F238E27FC236}">
              <a16:creationId xmlns:a16="http://schemas.microsoft.com/office/drawing/2014/main" id="{78017301-0EDA-4E6C-9F10-5C41F87AE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657225</xdr:colOff>
      <xdr:row>34</xdr:row>
      <xdr:rowOff>0</xdr:rowOff>
    </xdr:from>
    <xdr:to>
      <xdr:col>4</xdr:col>
      <xdr:colOff>1152525</xdr:colOff>
      <xdr:row>34</xdr:row>
      <xdr:rowOff>0</xdr:rowOff>
    </xdr:to>
    <xdr:sp macro="" textlink="">
      <xdr:nvSpPr>
        <xdr:cNvPr id="1215" name="Line 1">
          <a:extLst>
            <a:ext uri="{FF2B5EF4-FFF2-40B4-BE49-F238E27FC236}">
              <a16:creationId xmlns:a16="http://schemas.microsoft.com/office/drawing/2014/main" id="{16FD2F0E-AD37-459E-AC35-A1001EB8E1F2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34</xdr:row>
      <xdr:rowOff>0</xdr:rowOff>
    </xdr:from>
    <xdr:to>
      <xdr:col>6</xdr:col>
      <xdr:colOff>1104900</xdr:colOff>
      <xdr:row>34</xdr:row>
      <xdr:rowOff>0</xdr:rowOff>
    </xdr:to>
    <xdr:sp macro="" textlink="">
      <xdr:nvSpPr>
        <xdr:cNvPr id="1216" name="Line 2">
          <a:extLst>
            <a:ext uri="{FF2B5EF4-FFF2-40B4-BE49-F238E27FC236}">
              <a16:creationId xmlns:a16="http://schemas.microsoft.com/office/drawing/2014/main" id="{26A72502-2E00-45B5-8B40-D1B86639027F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647700</xdr:colOff>
      <xdr:row>34</xdr:row>
      <xdr:rowOff>0</xdr:rowOff>
    </xdr:from>
    <xdr:to>
      <xdr:col>6</xdr:col>
      <xdr:colOff>1143000</xdr:colOff>
      <xdr:row>34</xdr:row>
      <xdr:rowOff>0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179086AE-FFA4-4C84-93F6-4E825825394D}"/>
            </a:ext>
          </a:extLst>
        </xdr:cNvPr>
        <xdr:cNvSpPr>
          <a:spLocks noChangeShapeType="1"/>
        </xdr:cNvSpPr>
      </xdr:nvSpPr>
      <xdr:spPr bwMode="auto">
        <a:xfrm>
          <a:off x="76295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4" zoomScaleNormal="100" workbookViewId="0">
      <selection activeCell="C17" sqref="C17"/>
    </sheetView>
  </sheetViews>
  <sheetFormatPr defaultRowHeight="15" x14ac:dyDescent="0.2"/>
  <cols>
    <col min="1" max="7" width="18.42578125" style="3" customWidth="1"/>
    <col min="8" max="8" width="11.42578125" style="3" customWidth="1"/>
    <col min="9" max="9" width="14.28515625" style="3" customWidth="1"/>
    <col min="10" max="10" width="11.42578125" style="3" customWidth="1"/>
    <col min="11" max="11" width="11.42578125" style="4" customWidth="1"/>
    <col min="12" max="256" width="11.42578125" style="3" customWidth="1"/>
    <col min="257" max="16384" width="9.140625" style="3"/>
  </cols>
  <sheetData>
    <row r="1" spans="1:11" s="112" customFormat="1" ht="48.95" customHeight="1" thickBot="1" x14ac:dyDescent="0.25">
      <c r="A1" s="110" t="s">
        <v>42</v>
      </c>
      <c r="B1" s="111"/>
      <c r="C1" s="111"/>
      <c r="D1" s="110" t="s">
        <v>43</v>
      </c>
      <c r="E1" s="111"/>
      <c r="F1" s="111"/>
      <c r="G1" s="111"/>
      <c r="H1" s="111"/>
      <c r="I1" s="111"/>
      <c r="J1" s="111"/>
    </row>
    <row r="2" spans="1:11" ht="18.75" x14ac:dyDescent="0.35">
      <c r="A2" s="1" t="s">
        <v>37</v>
      </c>
      <c r="B2" s="5" t="s">
        <v>12</v>
      </c>
      <c r="C2" s="4"/>
      <c r="D2" s="11" t="s">
        <v>14</v>
      </c>
      <c r="E2" s="105"/>
      <c r="F2" s="4"/>
      <c r="G2" s="4"/>
      <c r="H2" s="4"/>
      <c r="K2" s="3"/>
    </row>
    <row r="3" spans="1:11" ht="18.75" x14ac:dyDescent="0.35">
      <c r="A3" s="1" t="s">
        <v>38</v>
      </c>
      <c r="B3" s="5" t="s">
        <v>13</v>
      </c>
      <c r="C3" s="4"/>
      <c r="D3" s="14" t="s">
        <v>15</v>
      </c>
      <c r="E3" s="106" t="s">
        <v>77</v>
      </c>
      <c r="F3" s="4"/>
      <c r="G3" s="4"/>
      <c r="H3" s="4"/>
      <c r="K3" s="3"/>
    </row>
    <row r="4" spans="1:11" ht="19.5" x14ac:dyDescent="0.35">
      <c r="A4" s="7" t="s">
        <v>50</v>
      </c>
      <c r="B4" s="8" t="s">
        <v>44</v>
      </c>
      <c r="C4" s="4"/>
      <c r="D4" s="14" t="s">
        <v>17</v>
      </c>
      <c r="E4" s="107" t="s">
        <v>78</v>
      </c>
      <c r="F4" s="4"/>
      <c r="G4" s="6"/>
      <c r="H4" s="4"/>
      <c r="I4" s="4"/>
      <c r="J4" s="4"/>
    </row>
    <row r="5" spans="1:11" ht="16.5" thickBot="1" x14ac:dyDescent="0.25">
      <c r="A5" s="4"/>
      <c r="B5" s="4"/>
      <c r="C5" s="4"/>
      <c r="D5" s="18" t="s">
        <v>16</v>
      </c>
      <c r="E5" s="108" t="s">
        <v>79</v>
      </c>
      <c r="F5" s="4"/>
      <c r="G5" s="6"/>
      <c r="H5" s="4"/>
      <c r="I5" s="4"/>
      <c r="J5" s="4"/>
    </row>
    <row r="6" spans="1:11" ht="15.75" x14ac:dyDescent="0.25">
      <c r="A6" s="9" t="s">
        <v>20</v>
      </c>
      <c r="B6" s="4"/>
      <c r="C6" s="4"/>
      <c r="D6" s="4"/>
      <c r="E6" s="4"/>
      <c r="F6" s="6"/>
      <c r="G6" s="6"/>
      <c r="H6" s="4"/>
      <c r="I6" s="4"/>
      <c r="J6" s="4"/>
    </row>
    <row r="7" spans="1:11" ht="15.75" x14ac:dyDescent="0.25">
      <c r="A7" s="10" t="s">
        <v>51</v>
      </c>
      <c r="B7" s="4" t="s">
        <v>10</v>
      </c>
      <c r="C7" s="4"/>
      <c r="D7" s="4"/>
      <c r="E7" s="4"/>
      <c r="F7" s="6"/>
      <c r="G7" s="6"/>
      <c r="H7" s="4"/>
      <c r="I7" s="4"/>
      <c r="J7" s="4"/>
    </row>
    <row r="8" spans="1:11" ht="15.75" x14ac:dyDescent="0.25">
      <c r="A8" s="10" t="s">
        <v>52</v>
      </c>
      <c r="B8" s="4" t="s">
        <v>11</v>
      </c>
      <c r="C8" s="4"/>
      <c r="G8" s="6"/>
      <c r="H8" s="4"/>
      <c r="I8" s="4"/>
      <c r="J8" s="4"/>
    </row>
    <row r="9" spans="1:11" s="4" customFormat="1" ht="15.75" thickBot="1" x14ac:dyDescent="0.25">
      <c r="A9" s="6"/>
      <c r="F9" s="6"/>
      <c r="G9" s="6"/>
    </row>
    <row r="10" spans="1:11" s="4" customFormat="1" ht="16.5" thickBot="1" x14ac:dyDescent="0.25">
      <c r="D10" s="115" t="s">
        <v>20</v>
      </c>
      <c r="E10" s="116"/>
      <c r="J10" s="3"/>
      <c r="K10" s="3"/>
    </row>
    <row r="11" spans="1:11" s="4" customFormat="1" x14ac:dyDescent="0.2">
      <c r="A11" s="21" t="s">
        <v>0</v>
      </c>
      <c r="B11" s="22" t="s">
        <v>2</v>
      </c>
      <c r="C11" s="22" t="s">
        <v>4</v>
      </c>
      <c r="D11" s="22" t="s">
        <v>34</v>
      </c>
      <c r="E11" s="13" t="s">
        <v>39</v>
      </c>
      <c r="J11" s="3"/>
      <c r="K11" s="3"/>
    </row>
    <row r="12" spans="1:11" s="4" customFormat="1" x14ac:dyDescent="0.2">
      <c r="A12" s="23" t="s">
        <v>1</v>
      </c>
      <c r="B12" s="24" t="s">
        <v>18</v>
      </c>
      <c r="C12" s="24" t="s">
        <v>5</v>
      </c>
      <c r="D12" s="24" t="s">
        <v>33</v>
      </c>
      <c r="E12" s="25" t="s">
        <v>80</v>
      </c>
      <c r="J12" s="3"/>
      <c r="K12" s="3"/>
    </row>
    <row r="13" spans="1:11" s="4" customFormat="1" ht="15.75" x14ac:dyDescent="0.25">
      <c r="A13" s="23"/>
      <c r="B13" s="24" t="s">
        <v>3</v>
      </c>
      <c r="C13" s="26" t="s">
        <v>55</v>
      </c>
      <c r="D13" s="24" t="s">
        <v>3</v>
      </c>
      <c r="E13" s="25" t="s">
        <v>21</v>
      </c>
      <c r="J13" s="3"/>
      <c r="K13" s="3"/>
    </row>
    <row r="14" spans="1:11" s="4" customFormat="1" ht="16.5" thickBot="1" x14ac:dyDescent="0.3">
      <c r="A14" s="27"/>
      <c r="B14" s="28"/>
      <c r="C14" s="28"/>
      <c r="D14" s="29"/>
      <c r="E14" s="30"/>
      <c r="J14" s="3"/>
      <c r="K14" s="3"/>
    </row>
    <row r="15" spans="1:11" s="4" customFormat="1" ht="17.25" thickTop="1" thickBot="1" x14ac:dyDescent="0.3">
      <c r="A15" s="31"/>
      <c r="B15" s="32" t="s">
        <v>15</v>
      </c>
      <c r="C15" s="32" t="s">
        <v>17</v>
      </c>
      <c r="D15" s="103" t="s">
        <v>58</v>
      </c>
      <c r="E15" s="104" t="s">
        <v>59</v>
      </c>
      <c r="J15" s="3"/>
      <c r="K15" s="3"/>
    </row>
    <row r="16" spans="1:11" s="4" customFormat="1" ht="16.5" thickTop="1" x14ac:dyDescent="0.25">
      <c r="A16" s="34">
        <v>1</v>
      </c>
      <c r="B16" s="90">
        <v>205</v>
      </c>
      <c r="C16">
        <v>343.29</v>
      </c>
      <c r="D16" s="35">
        <f>((C16+B16)-B16)/2</f>
        <v>171.64499999999998</v>
      </c>
      <c r="E16" s="37">
        <f>((C16+B16)+B16)/2</f>
        <v>376.64499999999998</v>
      </c>
      <c r="J16" s="3"/>
      <c r="K16" s="3"/>
    </row>
    <row r="17" spans="1:11" s="4" customFormat="1" ht="15.75" x14ac:dyDescent="0.25">
      <c r="A17" s="38">
        <v>2</v>
      </c>
      <c r="B17" s="92">
        <v>280</v>
      </c>
      <c r="C17">
        <v>424.39</v>
      </c>
      <c r="D17" s="35">
        <f>((C17+B17)-B17)/2</f>
        <v>212.19499999999999</v>
      </c>
      <c r="E17" s="37">
        <f>((C17+B17)+B17)/2</f>
        <v>492.19499999999999</v>
      </c>
      <c r="J17" s="3"/>
      <c r="K17" s="3"/>
    </row>
    <row r="18" spans="1:11" s="4" customFormat="1" ht="15.75" x14ac:dyDescent="0.25">
      <c r="A18" s="97">
        <v>3</v>
      </c>
      <c r="B18" s="98">
        <v>355</v>
      </c>
      <c r="C18">
        <v>422.93</v>
      </c>
      <c r="D18" s="35">
        <f>((C18+B18)-B18)/2</f>
        <v>211.46500000000003</v>
      </c>
      <c r="E18" s="37">
        <f>((C18+B18)+B18)/2</f>
        <v>566.46500000000003</v>
      </c>
      <c r="J18" s="3"/>
      <c r="K18" s="3"/>
    </row>
    <row r="19" spans="1:11" s="4" customFormat="1" ht="16.5" thickBot="1" x14ac:dyDescent="0.3">
      <c r="A19" s="41"/>
      <c r="B19" s="94"/>
      <c r="C19" s="95"/>
      <c r="D19" s="35"/>
      <c r="E19" s="37"/>
      <c r="J19" s="3"/>
      <c r="K19" s="3"/>
    </row>
    <row r="20" spans="1:11" s="4" customFormat="1" x14ac:dyDescent="0.2">
      <c r="D20" s="21"/>
      <c r="E20" s="44"/>
      <c r="J20" s="3"/>
      <c r="K20" s="3"/>
    </row>
    <row r="21" spans="1:11" s="4" customFormat="1" x14ac:dyDescent="0.2">
      <c r="A21" s="45"/>
      <c r="C21" s="46"/>
      <c r="D21" s="47" t="s">
        <v>60</v>
      </c>
      <c r="E21" s="48">
        <f>SLOPE(D16:D19,E16:E19)</f>
        <v>0.22204163880801797</v>
      </c>
      <c r="J21" s="3"/>
      <c r="K21" s="3"/>
    </row>
    <row r="22" spans="1:11" s="4" customFormat="1" x14ac:dyDescent="0.2">
      <c r="D22" s="47" t="s">
        <v>61</v>
      </c>
      <c r="E22" s="48">
        <f>INTERCEPT(D16:D19,E16:E19)</f>
        <v>92.202508536885958</v>
      </c>
      <c r="J22" s="3"/>
      <c r="K22" s="3"/>
    </row>
    <row r="23" spans="1:11" s="4" customFormat="1" ht="18.75" thickBot="1" x14ac:dyDescent="0.25">
      <c r="D23" s="23" t="s">
        <v>49</v>
      </c>
      <c r="E23" s="48">
        <f>(CORREL(D16:D19,E16:E19))^2</f>
        <v>0.83786020938793082</v>
      </c>
      <c r="J23" s="3"/>
      <c r="K23" s="3"/>
    </row>
    <row r="24" spans="1:11" s="4" customFormat="1" ht="16.5" thickTop="1" x14ac:dyDescent="0.25">
      <c r="D24" s="50" t="s">
        <v>62</v>
      </c>
      <c r="E24" s="51">
        <f>DEGREES(ATAN(E21))</f>
        <v>12.518947566700508</v>
      </c>
      <c r="J24" s="3"/>
      <c r="K24" s="3"/>
    </row>
    <row r="25" spans="1:11" s="4" customFormat="1" x14ac:dyDescent="0.2">
      <c r="D25" s="47" t="s">
        <v>63</v>
      </c>
      <c r="E25" s="48">
        <f>TAN(RADIANS(E24))</f>
        <v>0.22204163880801797</v>
      </c>
      <c r="J25" s="3"/>
      <c r="K25" s="3"/>
    </row>
    <row r="26" spans="1:11" s="4" customFormat="1" x14ac:dyDescent="0.2">
      <c r="D26" s="47" t="s">
        <v>28</v>
      </c>
      <c r="E26" s="48">
        <f>DEGREES(ASIN(E25))</f>
        <v>12.828976621105152</v>
      </c>
      <c r="J26" s="3"/>
      <c r="K26" s="3"/>
    </row>
    <row r="27" spans="1:11" s="4" customFormat="1" x14ac:dyDescent="0.2">
      <c r="D27" s="47" t="s">
        <v>68</v>
      </c>
      <c r="E27" s="48">
        <f>E26</f>
        <v>12.828976621105152</v>
      </c>
      <c r="J27" s="3"/>
      <c r="K27" s="3"/>
    </row>
    <row r="28" spans="1:11" s="4" customFormat="1" ht="15.75" x14ac:dyDescent="0.25">
      <c r="C28" s="6"/>
      <c r="D28" s="52" t="s">
        <v>29</v>
      </c>
      <c r="E28" s="53">
        <f>E27</f>
        <v>12.828976621105152</v>
      </c>
      <c r="F28" s="101"/>
      <c r="G28" s="102"/>
      <c r="J28" s="3"/>
      <c r="K28" s="3"/>
    </row>
    <row r="29" spans="1:11" s="4" customFormat="1" x14ac:dyDescent="0.2">
      <c r="D29" s="47" t="s">
        <v>30</v>
      </c>
      <c r="E29" s="48">
        <f>TAN(RADIANS(E28))</f>
        <v>0.22772632920955432</v>
      </c>
      <c r="F29" s="100"/>
      <c r="G29" s="5"/>
      <c r="J29" s="3"/>
      <c r="K29" s="3"/>
    </row>
    <row r="30" spans="1:11" s="4" customFormat="1" ht="15.75" x14ac:dyDescent="0.25">
      <c r="D30" s="54" t="s">
        <v>65</v>
      </c>
      <c r="E30" s="55">
        <f>E22</f>
        <v>92.202508536885958</v>
      </c>
      <c r="F30" s="100"/>
      <c r="G30" s="5"/>
      <c r="J30" s="3"/>
      <c r="K30" s="3"/>
    </row>
    <row r="31" spans="1:11" s="4" customFormat="1" ht="15.75" x14ac:dyDescent="0.25">
      <c r="D31" s="56" t="s">
        <v>69</v>
      </c>
      <c r="E31" s="113">
        <f>E30/(COS(RADIANS(E28)))</f>
        <v>94.563069006944431</v>
      </c>
      <c r="F31" s="102"/>
      <c r="I31" s="3"/>
      <c r="J31" s="3"/>
      <c r="K31" s="3"/>
    </row>
    <row r="32" spans="1:11" s="4" customFormat="1" ht="15.75" customHeight="1" thickBot="1" x14ac:dyDescent="0.25">
      <c r="D32" s="109" t="s">
        <v>70</v>
      </c>
      <c r="E32" s="114"/>
      <c r="I32" s="3"/>
      <c r="J32" s="3"/>
      <c r="K32" s="3"/>
    </row>
    <row r="33" spans="1:11" s="4" customFormat="1" ht="15.75" thickBot="1" x14ac:dyDescent="0.25">
      <c r="E33" s="12"/>
    </row>
    <row r="34" spans="1:11" s="4" customFormat="1" ht="16.5" thickBot="1" x14ac:dyDescent="0.3">
      <c r="A34" s="57" t="s">
        <v>24</v>
      </c>
      <c r="B34" s="59" t="s">
        <v>22</v>
      </c>
      <c r="C34" s="59"/>
      <c r="D34" s="60"/>
      <c r="H34" s="3"/>
      <c r="I34" s="3"/>
      <c r="J34" s="3"/>
      <c r="K34" s="3"/>
    </row>
    <row r="35" spans="1:11" s="4" customFormat="1" ht="16.5" thickBot="1" x14ac:dyDescent="0.3">
      <c r="A35" s="61" t="s">
        <v>74</v>
      </c>
      <c r="B35" s="6" t="s">
        <v>75</v>
      </c>
      <c r="C35" s="62" t="s">
        <v>76</v>
      </c>
      <c r="D35" s="64" t="s">
        <v>32</v>
      </c>
      <c r="H35" s="3"/>
      <c r="I35" s="3"/>
      <c r="J35" s="3"/>
      <c r="K35" s="3"/>
    </row>
    <row r="36" spans="1:11" s="4" customFormat="1" x14ac:dyDescent="0.2">
      <c r="A36" s="65"/>
      <c r="B36" s="68">
        <v>0</v>
      </c>
      <c r="C36" s="69">
        <f>(B36*$E$25)+$E$30</f>
        <v>92.202508536885958</v>
      </c>
      <c r="D36" s="70">
        <f>(B36*$E$29)+$E$31</f>
        <v>94.563069006944431</v>
      </c>
      <c r="H36" s="3"/>
      <c r="I36" s="3"/>
      <c r="J36" s="3"/>
      <c r="K36" s="3"/>
    </row>
    <row r="37" spans="1:11" s="4" customFormat="1" x14ac:dyDescent="0.2">
      <c r="A37" s="75">
        <f t="shared" ref="A37:B40" si="0">D16</f>
        <v>171.64499999999998</v>
      </c>
      <c r="B37" s="75">
        <f t="shared" si="0"/>
        <v>376.64499999999998</v>
      </c>
      <c r="C37" s="75">
        <f>(B37*$E$25)+$E$30</f>
        <v>175.8333815857319</v>
      </c>
      <c r="D37" s="76">
        <f>(B37*$E$29)+$E$31</f>
        <v>180.33505227207701</v>
      </c>
      <c r="H37" s="3"/>
      <c r="I37" s="3"/>
      <c r="J37" s="3"/>
      <c r="K37" s="3"/>
    </row>
    <row r="38" spans="1:11" s="4" customFormat="1" x14ac:dyDescent="0.2">
      <c r="A38" s="75">
        <f t="shared" si="0"/>
        <v>212.19499999999999</v>
      </c>
      <c r="B38" s="75">
        <f t="shared" si="0"/>
        <v>492.19499999999999</v>
      </c>
      <c r="C38" s="75">
        <f>(B38*$E$25)+$E$30</f>
        <v>201.49029294999838</v>
      </c>
      <c r="D38" s="76">
        <f>(B38*$E$29)+$E$31</f>
        <v>206.648829612241</v>
      </c>
      <c r="H38" s="3"/>
      <c r="I38" s="3"/>
      <c r="J38" s="3"/>
      <c r="K38" s="3"/>
    </row>
    <row r="39" spans="1:11" s="4" customFormat="1" x14ac:dyDescent="0.2">
      <c r="A39" s="75">
        <f t="shared" si="0"/>
        <v>211.46500000000003</v>
      </c>
      <c r="B39" s="75">
        <f t="shared" si="0"/>
        <v>566.46500000000003</v>
      </c>
      <c r="C39" s="75">
        <f>(B39*$E$25)+$E$30</f>
        <v>217.98132546426984</v>
      </c>
      <c r="D39" s="76">
        <f>(B39*$E$29)+$E$31</f>
        <v>223.56206408263463</v>
      </c>
      <c r="H39" s="3"/>
      <c r="I39" s="3"/>
      <c r="J39" s="3"/>
      <c r="K39" s="3"/>
    </row>
    <row r="40" spans="1:11" s="4" customFormat="1" ht="15.75" thickBot="1" x14ac:dyDescent="0.25">
      <c r="A40" s="81">
        <f t="shared" si="0"/>
        <v>0</v>
      </c>
      <c r="B40" s="81">
        <f t="shared" si="0"/>
        <v>0</v>
      </c>
      <c r="C40" s="81">
        <f>(B40*$E$25)+$E$30</f>
        <v>92.202508536885958</v>
      </c>
      <c r="D40" s="82">
        <f>(B40*$E$29)+$E$31</f>
        <v>94.563069006944431</v>
      </c>
      <c r="H40" s="3"/>
      <c r="I40" s="3"/>
      <c r="J40" s="3"/>
      <c r="K40" s="3"/>
    </row>
    <row r="41" spans="1:11" s="4" customFormat="1" x14ac:dyDescent="0.2">
      <c r="B41" s="6"/>
      <c r="C41" s="6"/>
      <c r="D41" s="6"/>
      <c r="E41" s="6"/>
      <c r="F41" s="6"/>
      <c r="G41" s="6"/>
    </row>
    <row r="42" spans="1:11" s="4" customFormat="1" x14ac:dyDescent="0.2">
      <c r="B42" s="6"/>
      <c r="C42" s="6"/>
      <c r="D42" s="6"/>
      <c r="E42" s="6"/>
      <c r="F42" s="6"/>
      <c r="G42" s="6"/>
    </row>
    <row r="43" spans="1:11" s="4" customFormat="1" x14ac:dyDescent="0.2">
      <c r="B43" s="6"/>
      <c r="C43" s="6"/>
      <c r="D43" s="6"/>
      <c r="E43" s="6"/>
      <c r="F43" s="6"/>
      <c r="G43" s="6"/>
    </row>
    <row r="44" spans="1:11" s="4" customFormat="1" x14ac:dyDescent="0.2">
      <c r="B44" s="6"/>
      <c r="C44" s="6"/>
      <c r="D44" s="6"/>
      <c r="E44" s="6"/>
      <c r="F44" s="6"/>
      <c r="G44" s="6"/>
    </row>
    <row r="45" spans="1:11" s="4" customFormat="1" x14ac:dyDescent="0.2">
      <c r="A45" s="6"/>
      <c r="B45" s="6"/>
      <c r="C45" s="6"/>
      <c r="D45" s="6"/>
      <c r="E45" s="6"/>
      <c r="F45" s="6"/>
      <c r="G45" s="6"/>
    </row>
    <row r="46" spans="1:11" s="4" customFormat="1" x14ac:dyDescent="0.2">
      <c r="A46" s="6"/>
      <c r="B46" s="6"/>
      <c r="C46" s="6"/>
      <c r="D46" s="6"/>
      <c r="E46" s="6"/>
      <c r="F46" s="6"/>
      <c r="G46" s="6"/>
    </row>
    <row r="47" spans="1:11" s="4" customFormat="1" x14ac:dyDescent="0.2">
      <c r="A47" s="6"/>
      <c r="B47" s="6"/>
      <c r="C47" s="6"/>
      <c r="D47" s="6"/>
      <c r="E47" s="6"/>
      <c r="F47" s="6"/>
      <c r="G47" s="6"/>
    </row>
    <row r="48" spans="1:11" s="4" customFormat="1" x14ac:dyDescent="0.2">
      <c r="A48" s="6"/>
      <c r="B48" s="6"/>
      <c r="C48" s="6"/>
      <c r="D48" s="6"/>
      <c r="E48" s="6"/>
      <c r="F48" s="6"/>
      <c r="G48" s="6"/>
    </row>
    <row r="49" spans="1:9" s="4" customFormat="1" x14ac:dyDescent="0.2">
      <c r="A49" s="6"/>
      <c r="B49" s="6"/>
      <c r="C49" s="6"/>
      <c r="D49" s="6"/>
      <c r="E49" s="6"/>
      <c r="F49" s="6"/>
      <c r="G49" s="6"/>
    </row>
    <row r="50" spans="1:9" s="4" customFormat="1" x14ac:dyDescent="0.2">
      <c r="A50" s="6"/>
      <c r="B50" s="6"/>
      <c r="C50" s="6"/>
      <c r="D50" s="6"/>
      <c r="E50" s="6"/>
      <c r="F50" s="6"/>
      <c r="G50" s="6"/>
    </row>
    <row r="51" spans="1:9" s="4" customFormat="1" x14ac:dyDescent="0.2">
      <c r="A51" s="6"/>
      <c r="B51" s="6"/>
      <c r="C51" s="6"/>
      <c r="D51" s="6"/>
      <c r="E51" s="6"/>
      <c r="F51" s="6"/>
      <c r="G51" s="6"/>
    </row>
    <row r="52" spans="1:9" s="4" customFormat="1" x14ac:dyDescent="0.2">
      <c r="A52" s="6"/>
      <c r="B52" s="6"/>
      <c r="C52" s="6"/>
      <c r="D52" s="6"/>
      <c r="E52" s="6"/>
      <c r="F52" s="6"/>
      <c r="G52" s="6"/>
    </row>
    <row r="53" spans="1:9" s="4" customFormat="1" x14ac:dyDescent="0.2">
      <c r="A53" s="6"/>
      <c r="B53" s="6"/>
      <c r="C53" s="6"/>
      <c r="D53" s="6"/>
      <c r="E53" s="6"/>
      <c r="F53" s="6"/>
      <c r="G53" s="6"/>
    </row>
    <row r="54" spans="1:9" s="4" customFormat="1" x14ac:dyDescent="0.2">
      <c r="A54" s="6"/>
      <c r="B54" s="6"/>
      <c r="C54" s="6"/>
      <c r="D54" s="6"/>
      <c r="E54" s="6"/>
      <c r="F54" s="6"/>
      <c r="G54" s="6"/>
    </row>
    <row r="55" spans="1:9" s="4" customFormat="1" x14ac:dyDescent="0.2">
      <c r="A55" s="6"/>
      <c r="B55" s="6"/>
      <c r="C55" s="6"/>
      <c r="D55" s="6"/>
      <c r="E55" s="6"/>
      <c r="F55" s="6"/>
      <c r="G55" s="6"/>
    </row>
    <row r="56" spans="1:9" s="4" customFormat="1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s="4" customFormat="1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s="4" customForma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s="4" customFormat="1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s="4" customFormat="1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s="4" customFormat="1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s="4" customFormat="1" x14ac:dyDescent="0.2">
      <c r="A62" s="83"/>
      <c r="B62" s="6"/>
      <c r="C62" s="84"/>
      <c r="D62" s="84"/>
      <c r="E62" s="85"/>
      <c r="F62" s="87"/>
      <c r="G62" s="6"/>
    </row>
    <row r="63" spans="1:9" s="4" customFormat="1" x14ac:dyDescent="0.2">
      <c r="A63" s="83"/>
      <c r="B63" s="6"/>
      <c r="C63" s="84"/>
      <c r="D63" s="84"/>
      <c r="E63" s="85"/>
      <c r="F63" s="87"/>
      <c r="G63" s="6"/>
    </row>
    <row r="66" spans="1:4" x14ac:dyDescent="0.2">
      <c r="D66" s="88"/>
    </row>
    <row r="67" spans="1:4" x14ac:dyDescent="0.2">
      <c r="D67" s="88"/>
    </row>
    <row r="68" spans="1:4" x14ac:dyDescent="0.2">
      <c r="D68" s="88"/>
    </row>
    <row r="69" spans="1:4" x14ac:dyDescent="0.2">
      <c r="D69" s="88"/>
    </row>
    <row r="70" spans="1:4" x14ac:dyDescent="0.2">
      <c r="D70" s="88"/>
    </row>
    <row r="71" spans="1:4" x14ac:dyDescent="0.2">
      <c r="D71" s="88"/>
    </row>
    <row r="74" spans="1:4" x14ac:dyDescent="0.2">
      <c r="A74" s="46"/>
    </row>
    <row r="75" spans="1:4" ht="15.75" x14ac:dyDescent="0.25">
      <c r="A75" s="89"/>
    </row>
    <row r="77" spans="1:4" ht="15.75" x14ac:dyDescent="0.25">
      <c r="A77" s="89"/>
    </row>
  </sheetData>
  <mergeCells count="2">
    <mergeCell ref="E31:E32"/>
    <mergeCell ref="D10:E10"/>
  </mergeCells>
  <phoneticPr fontId="17" type="noConversion"/>
  <pageMargins left="1.1811023622047245" right="1.5748031496062993" top="0.78740157480314965" bottom="0.78740157480314965" header="0.51181102362204722" footer="0.51181102362204722"/>
  <pageSetup paperSize="9" scale="4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L80"/>
  <sheetViews>
    <sheetView tabSelected="1" topLeftCell="A7" zoomScaleNormal="100" workbookViewId="0">
      <selection activeCell="D20" sqref="D20"/>
    </sheetView>
  </sheetViews>
  <sheetFormatPr defaultRowHeight="15" x14ac:dyDescent="0.2"/>
  <cols>
    <col min="1" max="1" width="18.42578125" style="3" customWidth="1"/>
    <col min="2" max="2" width="15.42578125" style="3" customWidth="1"/>
    <col min="3" max="3" width="14.140625" style="3" customWidth="1"/>
    <col min="4" max="4" width="16.140625" style="3" customWidth="1"/>
    <col min="5" max="5" width="22.42578125" style="3" customWidth="1"/>
    <col min="6" max="6" width="18.140625" style="3" customWidth="1"/>
    <col min="7" max="7" width="20.28515625" style="3" customWidth="1"/>
    <col min="8" max="8" width="17.140625" style="3" customWidth="1"/>
    <col min="9" max="9" width="11.42578125" style="3" customWidth="1"/>
    <col min="10" max="10" width="14.28515625" style="3" customWidth="1"/>
    <col min="11" max="11" width="11.42578125" style="3" customWidth="1"/>
    <col min="12" max="12" width="11.42578125" style="4" customWidth="1"/>
    <col min="13" max="256" width="11.42578125" style="3" customWidth="1"/>
    <col min="257" max="16384" width="9.140625" style="3"/>
  </cols>
  <sheetData>
    <row r="1" spans="1:11" ht="15.75" x14ac:dyDescent="0.25">
      <c r="A1" s="2" t="s">
        <v>42</v>
      </c>
      <c r="D1" s="2" t="s">
        <v>43</v>
      </c>
    </row>
    <row r="2" spans="1:11" ht="18.75" x14ac:dyDescent="0.35">
      <c r="A2" s="1" t="s">
        <v>37</v>
      </c>
      <c r="B2" s="5" t="s">
        <v>12</v>
      </c>
      <c r="C2" s="4"/>
      <c r="D2" s="4"/>
      <c r="E2" s="121" t="s">
        <v>35</v>
      </c>
      <c r="F2" s="121"/>
      <c r="G2" s="121"/>
      <c r="H2" s="6"/>
      <c r="I2" s="4"/>
      <c r="J2" s="4"/>
      <c r="K2" s="4"/>
    </row>
    <row r="3" spans="1:11" ht="18.75" x14ac:dyDescent="0.35">
      <c r="A3" s="1" t="s">
        <v>38</v>
      </c>
      <c r="B3" s="5" t="s">
        <v>13</v>
      </c>
      <c r="C3" s="4"/>
      <c r="D3" s="4"/>
      <c r="E3" s="121" t="s">
        <v>36</v>
      </c>
      <c r="F3" s="121"/>
      <c r="G3" s="121"/>
      <c r="H3" s="6"/>
      <c r="I3" s="4"/>
      <c r="J3" s="4"/>
      <c r="K3" s="4"/>
    </row>
    <row r="4" spans="1:11" ht="19.5" x14ac:dyDescent="0.35">
      <c r="A4" s="7" t="s">
        <v>50</v>
      </c>
      <c r="B4" s="8" t="s">
        <v>44</v>
      </c>
      <c r="C4" s="4"/>
      <c r="D4" s="4"/>
      <c r="E4" s="4"/>
      <c r="F4" s="4"/>
      <c r="G4" s="4"/>
      <c r="H4" s="6"/>
      <c r="I4" s="4"/>
      <c r="J4" s="4"/>
      <c r="K4" s="4"/>
    </row>
    <row r="5" spans="1:11" x14ac:dyDescent="0.2">
      <c r="A5" s="4"/>
      <c r="B5" s="4"/>
      <c r="C5" s="4"/>
      <c r="D5" s="4"/>
      <c r="E5" s="4"/>
      <c r="F5" s="4"/>
      <c r="G5" s="4"/>
      <c r="H5" s="6"/>
      <c r="I5" s="4"/>
      <c r="J5" s="4"/>
      <c r="K5" s="4"/>
    </row>
    <row r="6" spans="1:11" ht="15.75" x14ac:dyDescent="0.25">
      <c r="A6" s="9" t="s">
        <v>20</v>
      </c>
      <c r="B6" s="4"/>
      <c r="C6" s="4"/>
      <c r="D6" s="4"/>
      <c r="E6" s="4"/>
      <c r="F6" s="4"/>
      <c r="G6" s="6"/>
      <c r="H6" s="6"/>
      <c r="I6" s="4"/>
      <c r="J6" s="4"/>
      <c r="K6" s="4"/>
    </row>
    <row r="7" spans="1:11" ht="16.5" thickBot="1" x14ac:dyDescent="0.3">
      <c r="A7" s="10" t="s">
        <v>51</v>
      </c>
      <c r="B7" s="4" t="s">
        <v>10</v>
      </c>
      <c r="C7" s="4"/>
      <c r="D7" s="4"/>
      <c r="E7" s="4"/>
      <c r="F7" s="4"/>
      <c r="G7" s="6"/>
      <c r="H7" s="6"/>
      <c r="I7" s="4"/>
      <c r="J7" s="4"/>
      <c r="K7" s="4"/>
    </row>
    <row r="8" spans="1:11" ht="15.75" x14ac:dyDescent="0.25">
      <c r="A8" s="10" t="s">
        <v>52</v>
      </c>
      <c r="B8" s="4" t="s">
        <v>11</v>
      </c>
      <c r="C8" s="4"/>
      <c r="D8" s="4"/>
      <c r="E8" s="11" t="s">
        <v>14</v>
      </c>
      <c r="F8" s="12"/>
      <c r="G8" s="13"/>
      <c r="H8" s="6"/>
      <c r="I8" s="4"/>
      <c r="J8" s="4"/>
      <c r="K8" s="4"/>
    </row>
    <row r="9" spans="1:11" ht="15.75" x14ac:dyDescent="0.2">
      <c r="A9" s="6"/>
      <c r="B9" s="4"/>
      <c r="C9" s="4"/>
      <c r="D9" s="4"/>
      <c r="E9" s="14" t="s">
        <v>15</v>
      </c>
      <c r="F9" s="15" t="s">
        <v>45</v>
      </c>
      <c r="G9" s="16"/>
      <c r="H9" s="6"/>
      <c r="I9" s="4"/>
      <c r="J9" s="4"/>
      <c r="K9" s="4"/>
    </row>
    <row r="10" spans="1:11" ht="15.75" x14ac:dyDescent="0.25">
      <c r="A10" s="9" t="s">
        <v>46</v>
      </c>
      <c r="B10" s="4"/>
      <c r="C10" s="4"/>
      <c r="D10" s="4"/>
      <c r="E10" s="14" t="s">
        <v>17</v>
      </c>
      <c r="F10" s="17" t="s">
        <v>47</v>
      </c>
      <c r="G10" s="16"/>
      <c r="H10" s="6"/>
      <c r="I10" s="4"/>
      <c r="J10" s="4"/>
      <c r="K10" s="4"/>
    </row>
    <row r="11" spans="1:11" ht="16.5" thickBot="1" x14ac:dyDescent="0.3">
      <c r="A11" s="6" t="s">
        <v>53</v>
      </c>
      <c r="B11" s="4" t="s">
        <v>8</v>
      </c>
      <c r="C11" s="4"/>
      <c r="D11" s="4"/>
      <c r="E11" s="18" t="s">
        <v>16</v>
      </c>
      <c r="F11" s="19" t="s">
        <v>48</v>
      </c>
      <c r="G11" s="20"/>
      <c r="H11" s="6"/>
      <c r="I11" s="4"/>
      <c r="J11" s="4"/>
      <c r="K11" s="4"/>
    </row>
    <row r="12" spans="1:11" ht="16.5" thickBot="1" x14ac:dyDescent="0.3">
      <c r="A12" s="6" t="s">
        <v>54</v>
      </c>
      <c r="B12" s="4" t="s">
        <v>9</v>
      </c>
      <c r="C12" s="4"/>
      <c r="D12" s="4"/>
      <c r="E12" s="4"/>
      <c r="F12" s="4"/>
      <c r="G12" s="6"/>
      <c r="H12" s="6"/>
      <c r="I12" s="4"/>
      <c r="J12" s="4"/>
      <c r="K12" s="4"/>
    </row>
    <row r="13" spans="1:11" ht="16.5" thickBot="1" x14ac:dyDescent="0.25">
      <c r="A13" s="4"/>
      <c r="B13" s="4"/>
      <c r="C13" s="4"/>
      <c r="D13" s="4"/>
      <c r="E13" s="122" t="s">
        <v>19</v>
      </c>
      <c r="F13" s="122"/>
      <c r="G13" s="122" t="s">
        <v>20</v>
      </c>
      <c r="H13" s="122"/>
      <c r="I13" s="4"/>
      <c r="J13" s="4"/>
      <c r="K13" s="4"/>
    </row>
    <row r="14" spans="1:11" x14ac:dyDescent="0.2">
      <c r="A14" s="21" t="s">
        <v>0</v>
      </c>
      <c r="B14" s="22" t="s">
        <v>2</v>
      </c>
      <c r="C14" s="22" t="s">
        <v>4</v>
      </c>
      <c r="D14" s="22" t="s">
        <v>6</v>
      </c>
      <c r="E14" s="22" t="s">
        <v>34</v>
      </c>
      <c r="F14" s="13" t="s">
        <v>39</v>
      </c>
      <c r="G14" s="22" t="s">
        <v>34</v>
      </c>
      <c r="H14" s="13" t="s">
        <v>39</v>
      </c>
      <c r="I14" s="4"/>
      <c r="J14" s="4"/>
      <c r="K14" s="4"/>
    </row>
    <row r="15" spans="1:11" x14ac:dyDescent="0.2">
      <c r="A15" s="23" t="s">
        <v>1</v>
      </c>
      <c r="B15" s="24" t="s">
        <v>18</v>
      </c>
      <c r="C15" s="24" t="s">
        <v>5</v>
      </c>
      <c r="D15" s="24" t="s">
        <v>7</v>
      </c>
      <c r="E15" s="24" t="s">
        <v>33</v>
      </c>
      <c r="F15" s="25" t="s">
        <v>81</v>
      </c>
      <c r="G15" s="24" t="s">
        <v>33</v>
      </c>
      <c r="H15" s="25" t="s">
        <v>81</v>
      </c>
      <c r="I15" s="4"/>
      <c r="J15" s="4"/>
      <c r="K15" s="4"/>
    </row>
    <row r="16" spans="1:11" ht="15.75" x14ac:dyDescent="0.25">
      <c r="A16" s="23"/>
      <c r="B16" s="24" t="s">
        <v>3</v>
      </c>
      <c r="C16" s="26" t="s">
        <v>55</v>
      </c>
      <c r="D16" s="24" t="s">
        <v>3</v>
      </c>
      <c r="E16" s="24" t="s">
        <v>3</v>
      </c>
      <c r="F16" s="25" t="s">
        <v>21</v>
      </c>
      <c r="G16" s="24" t="s">
        <v>3</v>
      </c>
      <c r="H16" s="25" t="s">
        <v>21</v>
      </c>
      <c r="I16" s="4"/>
      <c r="J16" s="4"/>
      <c r="K16" s="4"/>
    </row>
    <row r="17" spans="1:11" ht="16.5" thickBot="1" x14ac:dyDescent="0.3">
      <c r="A17" s="27"/>
      <c r="B17" s="28"/>
      <c r="C17" s="28"/>
      <c r="D17" s="28"/>
      <c r="E17" s="29"/>
      <c r="F17" s="30"/>
      <c r="G17" s="29"/>
      <c r="H17" s="30"/>
      <c r="I17" s="4"/>
      <c r="J17" s="4"/>
      <c r="K17" s="4"/>
    </row>
    <row r="18" spans="1:11" ht="17.25" thickTop="1" thickBot="1" x14ac:dyDescent="0.3">
      <c r="A18" s="31"/>
      <c r="B18" s="32" t="s">
        <v>15</v>
      </c>
      <c r="C18" s="32" t="s">
        <v>17</v>
      </c>
      <c r="D18" s="32" t="s">
        <v>16</v>
      </c>
      <c r="E18" s="32" t="s">
        <v>56</v>
      </c>
      <c r="F18" s="33" t="s">
        <v>57</v>
      </c>
      <c r="G18" s="103" t="s">
        <v>58</v>
      </c>
      <c r="H18" s="104" t="s">
        <v>59</v>
      </c>
      <c r="I18" s="4"/>
      <c r="J18" s="4"/>
      <c r="K18" s="4"/>
    </row>
    <row r="19" spans="1:11" ht="16.5" thickTop="1" x14ac:dyDescent="0.25">
      <c r="A19" s="34">
        <v>1</v>
      </c>
      <c r="B19" s="90">
        <v>205</v>
      </c>
      <c r="C19" s="91">
        <v>343.29</v>
      </c>
      <c r="D19" s="90">
        <f>563-440</f>
        <v>123</v>
      </c>
      <c r="E19" s="35">
        <f>(((C19-D19)+B19)-(B19-D19))/2</f>
        <v>171.64500000000001</v>
      </c>
      <c r="F19" s="36">
        <f>(((C19-D19)+B19)+(B19-D19))/2</f>
        <v>253.64500000000001</v>
      </c>
      <c r="G19" s="35">
        <f>((C19+B19)-B19)/2</f>
        <v>171.64499999999998</v>
      </c>
      <c r="H19" s="37">
        <f>((C19+B19)+B19)/2</f>
        <v>376.64499999999998</v>
      </c>
      <c r="I19" s="4"/>
      <c r="J19" s="4"/>
      <c r="K19" s="4"/>
    </row>
    <row r="20" spans="1:11" ht="15.75" x14ac:dyDescent="0.25">
      <c r="A20" s="38">
        <v>2</v>
      </c>
      <c r="B20" s="92">
        <v>280</v>
      </c>
      <c r="C20" s="93">
        <v>424.39</v>
      </c>
      <c r="D20" s="92">
        <f>593-440</f>
        <v>153</v>
      </c>
      <c r="E20" s="39">
        <f>(((C20-D20)+B20)-(B20-D20))/2</f>
        <v>212.19499999999999</v>
      </c>
      <c r="F20" s="40">
        <f>(((C20-D20)+B20)+(B20-D20))/2</f>
        <v>339.19499999999999</v>
      </c>
      <c r="G20" s="35">
        <f>((C20+B20)-B20)/2</f>
        <v>212.19499999999999</v>
      </c>
      <c r="H20" s="37">
        <f>((C20+B20)+B20)/2</f>
        <v>492.19499999999999</v>
      </c>
      <c r="I20" s="4"/>
      <c r="J20" s="4"/>
      <c r="K20" s="4"/>
    </row>
    <row r="21" spans="1:11" ht="15.75" x14ac:dyDescent="0.25">
      <c r="A21" s="97">
        <v>3</v>
      </c>
      <c r="B21" s="98">
        <v>355</v>
      </c>
      <c r="C21" s="99">
        <v>422.93</v>
      </c>
      <c r="D21" s="98">
        <v>199</v>
      </c>
      <c r="E21" s="39">
        <f>(((C21-D21)+B21)-(B21-D21))/2</f>
        <v>211.46500000000003</v>
      </c>
      <c r="F21" s="40">
        <f>(((C21-D21)+B21)+(B21-D21))/2</f>
        <v>367.46500000000003</v>
      </c>
      <c r="G21" s="35">
        <f>((C21+B21)-B21)/2</f>
        <v>211.46500000000003</v>
      </c>
      <c r="H21" s="37">
        <f>((C21+B21)+B21)/2</f>
        <v>566.46500000000003</v>
      </c>
      <c r="I21" s="4"/>
      <c r="J21" s="4"/>
      <c r="K21" s="4"/>
    </row>
    <row r="22" spans="1:11" ht="16.5" thickBot="1" x14ac:dyDescent="0.3">
      <c r="A22" s="41"/>
      <c r="B22" s="94"/>
      <c r="C22" s="95"/>
      <c r="D22" s="94"/>
      <c r="E22" s="39"/>
      <c r="F22" s="40"/>
      <c r="G22" s="35"/>
      <c r="H22" s="37"/>
      <c r="I22" s="4"/>
      <c r="J22" s="4"/>
      <c r="K22" s="4"/>
    </row>
    <row r="23" spans="1:11" x14ac:dyDescent="0.2">
      <c r="A23" s="4"/>
      <c r="B23" s="4"/>
      <c r="C23" s="4"/>
      <c r="D23" s="4"/>
      <c r="E23" s="42"/>
      <c r="F23" s="43"/>
      <c r="G23" s="21"/>
      <c r="H23" s="44"/>
      <c r="I23" s="4"/>
      <c r="J23" s="4"/>
      <c r="K23" s="4"/>
    </row>
    <row r="24" spans="1:11" x14ac:dyDescent="0.2">
      <c r="A24" s="45"/>
      <c r="B24" s="4"/>
      <c r="C24" s="46"/>
      <c r="D24" s="4"/>
      <c r="E24" s="47" t="s">
        <v>60</v>
      </c>
      <c r="F24" s="48">
        <f>SLOPE(E19:E22,F19:F22)</f>
        <v>0.3787183799347143</v>
      </c>
      <c r="G24" s="47" t="s">
        <v>60</v>
      </c>
      <c r="H24" s="48">
        <f>SLOPE(G19:G22,H19:H22)</f>
        <v>0.22204163880801797</v>
      </c>
      <c r="I24" s="4"/>
      <c r="J24" s="4"/>
      <c r="K24" s="4"/>
    </row>
    <row r="25" spans="1:11" x14ac:dyDescent="0.2">
      <c r="A25" s="4"/>
      <c r="B25" s="4"/>
      <c r="C25" s="4"/>
      <c r="D25" s="4"/>
      <c r="E25" s="47" t="s">
        <v>61</v>
      </c>
      <c r="F25" s="48">
        <f>INTERCEPT(E19:E22,F19:F22)</f>
        <v>77.206615385598084</v>
      </c>
      <c r="G25" s="47" t="s">
        <v>61</v>
      </c>
      <c r="H25" s="48">
        <f>INTERCEPT(G19:G22,H19:H22)</f>
        <v>92.202508536885958</v>
      </c>
      <c r="I25" s="4"/>
      <c r="J25" s="4"/>
      <c r="K25" s="4"/>
    </row>
    <row r="26" spans="1:11" ht="18.75" thickBot="1" x14ac:dyDescent="0.25">
      <c r="A26" s="4"/>
      <c r="B26" s="4"/>
      <c r="C26" s="4"/>
      <c r="D26" s="4"/>
      <c r="E26" s="23" t="s">
        <v>49</v>
      </c>
      <c r="F26" s="49">
        <f>(CORREL(E19:E22,F19:F22))^2</f>
        <v>0.9356070050027856</v>
      </c>
      <c r="G26" s="23" t="s">
        <v>49</v>
      </c>
      <c r="H26" s="48">
        <f>(CORREL(G19:G22,H19:H22))^2</f>
        <v>0.83786020938793082</v>
      </c>
      <c r="I26" s="4"/>
      <c r="J26" s="4"/>
      <c r="K26" s="4"/>
    </row>
    <row r="27" spans="1:11" ht="16.5" thickTop="1" x14ac:dyDescent="0.25">
      <c r="A27" s="4"/>
      <c r="B27" s="4"/>
      <c r="C27" s="4"/>
      <c r="D27" s="6"/>
      <c r="E27" s="50" t="s">
        <v>62</v>
      </c>
      <c r="F27" s="51">
        <f>DEGREES(ATAN(F24))</f>
        <v>20.742597852079186</v>
      </c>
      <c r="G27" s="50" t="s">
        <v>62</v>
      </c>
      <c r="H27" s="51">
        <f>DEGREES(ATAN(H24))</f>
        <v>12.518947566700508</v>
      </c>
      <c r="I27" s="4"/>
      <c r="J27" s="4"/>
      <c r="K27" s="4"/>
    </row>
    <row r="28" spans="1:11" x14ac:dyDescent="0.2">
      <c r="A28" s="4"/>
      <c r="B28" s="4"/>
      <c r="C28" s="4"/>
      <c r="D28" s="6"/>
      <c r="E28" s="47" t="s">
        <v>63</v>
      </c>
      <c r="F28" s="48">
        <f>TAN(RADIANS(F27))</f>
        <v>0.3787183799347143</v>
      </c>
      <c r="G28" s="47" t="s">
        <v>63</v>
      </c>
      <c r="H28" s="48">
        <f>TAN(RADIANS(H27))</f>
        <v>0.22204163880801797</v>
      </c>
      <c r="I28" s="4"/>
      <c r="J28" s="4"/>
      <c r="K28" s="4"/>
    </row>
    <row r="29" spans="1:11" x14ac:dyDescent="0.2">
      <c r="A29" s="4"/>
      <c r="B29" s="4"/>
      <c r="C29" s="4"/>
      <c r="D29" s="6"/>
      <c r="E29" s="47" t="s">
        <v>25</v>
      </c>
      <c r="F29" s="48">
        <f>DEGREES(ASIN(F28))</f>
        <v>22.254318733917877</v>
      </c>
      <c r="G29" s="47" t="s">
        <v>28</v>
      </c>
      <c r="H29" s="48">
        <f>DEGREES(ASIN(H28))</f>
        <v>12.828976621105152</v>
      </c>
      <c r="I29" s="4"/>
      <c r="J29" s="4"/>
      <c r="K29" s="4"/>
    </row>
    <row r="30" spans="1:11" x14ac:dyDescent="0.2">
      <c r="A30" s="4"/>
      <c r="B30" s="4"/>
      <c r="C30" s="4"/>
      <c r="D30" s="6"/>
      <c r="E30" s="47" t="s">
        <v>64</v>
      </c>
      <c r="F30" s="48">
        <f>F29</f>
        <v>22.254318733917877</v>
      </c>
      <c r="G30" s="47" t="s">
        <v>68</v>
      </c>
      <c r="H30" s="48">
        <f>H29</f>
        <v>12.828976621105152</v>
      </c>
      <c r="I30" s="4"/>
      <c r="J30" s="4"/>
      <c r="K30" s="4"/>
    </row>
    <row r="31" spans="1:11" ht="15.75" x14ac:dyDescent="0.25">
      <c r="A31" s="4"/>
      <c r="B31" s="4"/>
      <c r="C31" s="6"/>
      <c r="D31" s="10"/>
      <c r="E31" s="52" t="s">
        <v>26</v>
      </c>
      <c r="F31" s="53">
        <f>F30</f>
        <v>22.254318733917877</v>
      </c>
      <c r="G31" s="52" t="s">
        <v>29</v>
      </c>
      <c r="H31" s="53">
        <f>H30</f>
        <v>12.828976621105152</v>
      </c>
      <c r="I31" s="119"/>
      <c r="J31" s="120"/>
      <c r="K31" s="4"/>
    </row>
    <row r="32" spans="1:11" x14ac:dyDescent="0.2">
      <c r="A32" s="4"/>
      <c r="B32" s="4"/>
      <c r="C32" s="4"/>
      <c r="D32" s="46"/>
      <c r="E32" s="47" t="s">
        <v>27</v>
      </c>
      <c r="F32" s="48">
        <f>TAN(RADIANS(F31))</f>
        <v>0.40919879609425008</v>
      </c>
      <c r="G32" s="47" t="s">
        <v>30</v>
      </c>
      <c r="H32" s="48">
        <f>TAN(RADIANS(H31))</f>
        <v>0.22772632920955432</v>
      </c>
      <c r="I32" s="117"/>
      <c r="J32" s="118"/>
      <c r="K32" s="4"/>
    </row>
    <row r="33" spans="1:11" ht="15.75" x14ac:dyDescent="0.25">
      <c r="A33" s="4"/>
      <c r="B33" s="4"/>
      <c r="C33" s="4"/>
      <c r="D33" s="46"/>
      <c r="E33" s="54" t="s">
        <v>65</v>
      </c>
      <c r="F33" s="55">
        <f>F25</f>
        <v>77.206615385598084</v>
      </c>
      <c r="G33" s="54" t="s">
        <v>65</v>
      </c>
      <c r="H33" s="55">
        <f>H25</f>
        <v>92.202508536885958</v>
      </c>
      <c r="I33" s="117"/>
      <c r="J33" s="118"/>
      <c r="K33" s="4"/>
    </row>
    <row r="34" spans="1:11" ht="15.75" x14ac:dyDescent="0.25">
      <c r="A34" s="4"/>
      <c r="B34" s="4"/>
      <c r="C34" s="4"/>
      <c r="D34" s="10"/>
      <c r="E34" s="56" t="s">
        <v>66</v>
      </c>
      <c r="F34" s="113">
        <f>F33/(COS(RADIANS(F31)))</f>
        <v>83.420440464877117</v>
      </c>
      <c r="G34" s="56" t="s">
        <v>69</v>
      </c>
      <c r="H34" s="113">
        <f>H33/(COS(RADIANS(H31)))</f>
        <v>94.563069006944431</v>
      </c>
      <c r="I34" s="119"/>
      <c r="J34" s="120"/>
      <c r="K34" s="4"/>
    </row>
    <row r="35" spans="1:11" ht="15.75" customHeight="1" thickBot="1" x14ac:dyDescent="0.25">
      <c r="A35" s="4"/>
      <c r="B35" s="4"/>
      <c r="C35" s="4"/>
      <c r="D35" s="4"/>
      <c r="E35" s="56" t="s">
        <v>67</v>
      </c>
      <c r="F35" s="113"/>
      <c r="G35" s="56" t="s">
        <v>70</v>
      </c>
      <c r="H35" s="113"/>
      <c r="I35" s="4"/>
      <c r="J35" s="4"/>
      <c r="K35" s="4"/>
    </row>
    <row r="36" spans="1:11" ht="15.75" thickBot="1" x14ac:dyDescent="0.25">
      <c r="A36" s="4"/>
      <c r="B36" s="4"/>
      <c r="C36" s="4"/>
      <c r="D36" s="4"/>
      <c r="E36" s="12"/>
      <c r="F36" s="12"/>
      <c r="G36" s="12"/>
      <c r="H36" s="12"/>
      <c r="I36" s="4"/>
      <c r="J36" s="4"/>
      <c r="K36" s="4"/>
    </row>
    <row r="37" spans="1:11" ht="16.5" thickBot="1" x14ac:dyDescent="0.3">
      <c r="A37" s="57" t="s">
        <v>23</v>
      </c>
      <c r="B37" s="58"/>
      <c r="C37" s="59" t="s">
        <v>22</v>
      </c>
      <c r="D37" s="60"/>
      <c r="E37" s="57" t="s">
        <v>24</v>
      </c>
      <c r="F37" s="59" t="s">
        <v>22</v>
      </c>
      <c r="G37" s="59"/>
      <c r="H37" s="60"/>
      <c r="I37" s="4"/>
      <c r="J37" s="4"/>
      <c r="K37" s="4"/>
    </row>
    <row r="38" spans="1:11" ht="16.5" thickBot="1" x14ac:dyDescent="0.3">
      <c r="A38" s="61" t="s">
        <v>71</v>
      </c>
      <c r="B38" s="6" t="s">
        <v>72</v>
      </c>
      <c r="C38" s="62" t="s">
        <v>73</v>
      </c>
      <c r="D38" s="63" t="s">
        <v>31</v>
      </c>
      <c r="E38" s="61" t="s">
        <v>74</v>
      </c>
      <c r="F38" s="6" t="s">
        <v>75</v>
      </c>
      <c r="G38" s="62" t="s">
        <v>76</v>
      </c>
      <c r="H38" s="64" t="s">
        <v>32</v>
      </c>
      <c r="I38" s="4"/>
      <c r="J38" s="4"/>
      <c r="K38" s="4"/>
    </row>
    <row r="39" spans="1:11" x14ac:dyDescent="0.2">
      <c r="A39" s="65"/>
      <c r="B39" s="13">
        <v>0</v>
      </c>
      <c r="C39" s="66">
        <f>(B39*$F$28)+$F$33</f>
        <v>77.206615385598084</v>
      </c>
      <c r="D39" s="67">
        <f>(B39*$F$32)+$F$34</f>
        <v>83.420440464877117</v>
      </c>
      <c r="E39" s="65"/>
      <c r="F39" s="68">
        <v>0</v>
      </c>
      <c r="G39" s="69">
        <f>(F39*$H$28)+$H$33</f>
        <v>92.202508536885958</v>
      </c>
      <c r="H39" s="70">
        <f>(F39*$H$32)+$H$34</f>
        <v>94.563069006944431</v>
      </c>
      <c r="I39" s="4"/>
      <c r="J39" s="4"/>
      <c r="K39" s="4"/>
    </row>
    <row r="40" spans="1:11" x14ac:dyDescent="0.2">
      <c r="A40" s="71">
        <f t="shared" ref="A40:B43" si="0">E19</f>
        <v>171.64500000000001</v>
      </c>
      <c r="B40" s="72">
        <f t="shared" si="0"/>
        <v>253.64500000000001</v>
      </c>
      <c r="C40" s="73">
        <f>(B40*$F$28)+$F$33</f>
        <v>173.26663886413871</v>
      </c>
      <c r="D40" s="74">
        <f>(B40*$F$32)+$F$34</f>
        <v>187.21166910020318</v>
      </c>
      <c r="E40" s="75">
        <f t="shared" ref="E40:F43" si="1">G19</f>
        <v>171.64499999999998</v>
      </c>
      <c r="F40" s="75">
        <f t="shared" si="1"/>
        <v>376.64499999999998</v>
      </c>
      <c r="G40" s="75">
        <f>(F40*$H$28)+$H$33</f>
        <v>175.8333815857319</v>
      </c>
      <c r="H40" s="76">
        <f>(F40*$H$32)+$H$34</f>
        <v>180.33505227207701</v>
      </c>
      <c r="I40" s="4"/>
      <c r="J40" s="4"/>
      <c r="K40" s="4"/>
    </row>
    <row r="41" spans="1:11" x14ac:dyDescent="0.2">
      <c r="A41" s="71">
        <f t="shared" si="0"/>
        <v>212.19499999999999</v>
      </c>
      <c r="B41" s="72">
        <f t="shared" si="0"/>
        <v>339.19499999999999</v>
      </c>
      <c r="C41" s="73">
        <f>(B41*$F$28)+$F$33</f>
        <v>205.66599626755351</v>
      </c>
      <c r="D41" s="74">
        <f>(B41*$F$32)+$F$34</f>
        <v>222.21862610606627</v>
      </c>
      <c r="E41" s="75">
        <f t="shared" si="1"/>
        <v>212.19499999999999</v>
      </c>
      <c r="F41" s="75">
        <f t="shared" si="1"/>
        <v>492.19499999999999</v>
      </c>
      <c r="G41" s="75">
        <f>(F41*$H$28)+$H$33</f>
        <v>201.49029294999838</v>
      </c>
      <c r="H41" s="76">
        <f>(F41*$H$32)+$H$34</f>
        <v>206.648829612241</v>
      </c>
      <c r="I41" s="4"/>
      <c r="J41" s="4"/>
      <c r="K41" s="4"/>
    </row>
    <row r="42" spans="1:11" x14ac:dyDescent="0.2">
      <c r="A42" s="71">
        <f t="shared" si="0"/>
        <v>211.46500000000003</v>
      </c>
      <c r="B42" s="72">
        <f t="shared" si="0"/>
        <v>367.46500000000003</v>
      </c>
      <c r="C42" s="73">
        <f>(B42*$F$28)+$F$33</f>
        <v>216.3723648683079</v>
      </c>
      <c r="D42" s="74">
        <f>(B42*$F$32)+$F$34</f>
        <v>233.78667607165073</v>
      </c>
      <c r="E42" s="75">
        <f t="shared" si="1"/>
        <v>211.46500000000003</v>
      </c>
      <c r="F42" s="75">
        <f t="shared" si="1"/>
        <v>566.46500000000003</v>
      </c>
      <c r="G42" s="75">
        <f>(F42*$H$28)+$H$33</f>
        <v>217.98132546426984</v>
      </c>
      <c r="H42" s="76">
        <f>(F42*$H$32)+$H$34</f>
        <v>223.56206408263463</v>
      </c>
      <c r="I42" s="4"/>
      <c r="J42" s="4"/>
      <c r="K42" s="4"/>
    </row>
    <row r="43" spans="1:11" ht="15.75" thickBot="1" x14ac:dyDescent="0.25">
      <c r="A43" s="77">
        <f t="shared" si="0"/>
        <v>0</v>
      </c>
      <c r="B43" s="78">
        <f t="shared" si="0"/>
        <v>0</v>
      </c>
      <c r="C43" s="79">
        <f>(B43*$F$28)+$F$33</f>
        <v>77.206615385598084</v>
      </c>
      <c r="D43" s="80">
        <f>(B43*$F$32)+$F$34</f>
        <v>83.420440464877117</v>
      </c>
      <c r="E43" s="81">
        <f t="shared" si="1"/>
        <v>0</v>
      </c>
      <c r="F43" s="81">
        <f t="shared" si="1"/>
        <v>0</v>
      </c>
      <c r="G43" s="81">
        <f>(F43*$H$28)+$H$33</f>
        <v>92.202508536885958</v>
      </c>
      <c r="H43" s="82">
        <f>(F43*$H$32)+$H$34</f>
        <v>94.563069006944431</v>
      </c>
      <c r="I43" s="4"/>
      <c r="J43" s="4"/>
      <c r="K43" s="4"/>
    </row>
    <row r="44" spans="1:11" x14ac:dyDescent="0.2">
      <c r="A44" s="4"/>
      <c r="B44" s="6"/>
      <c r="C44" s="6"/>
      <c r="D44" s="6"/>
      <c r="E44" s="6"/>
      <c r="F44" s="6"/>
      <c r="G44" s="6"/>
      <c r="H44" s="6"/>
      <c r="I44" s="4"/>
      <c r="J44" s="4"/>
      <c r="K44" s="4"/>
    </row>
    <row r="45" spans="1:11" x14ac:dyDescent="0.2">
      <c r="A45" s="4"/>
      <c r="B45" s="6"/>
      <c r="C45" s="6"/>
      <c r="D45" s="6"/>
      <c r="E45" s="6"/>
      <c r="F45" s="6"/>
      <c r="G45" s="6"/>
      <c r="H45" s="6"/>
      <c r="I45" s="4"/>
      <c r="J45" s="4"/>
      <c r="K45" s="4"/>
    </row>
    <row r="46" spans="1:11" x14ac:dyDescent="0.2">
      <c r="A46" s="4"/>
      <c r="B46" s="6"/>
      <c r="C46" s="6"/>
      <c r="D46" s="6"/>
      <c r="E46" s="6"/>
      <c r="F46" s="6"/>
      <c r="G46" s="6"/>
      <c r="H46" s="6"/>
      <c r="I46" s="4"/>
      <c r="J46" s="4"/>
      <c r="K46" s="4"/>
    </row>
    <row r="47" spans="1:11" x14ac:dyDescent="0.2">
      <c r="A47" s="4"/>
      <c r="B47" s="6"/>
      <c r="C47" s="6"/>
      <c r="D47" s="6"/>
      <c r="E47" s="6"/>
      <c r="F47" s="6"/>
      <c r="G47" s="6"/>
      <c r="H47" s="6"/>
      <c r="I47" s="4"/>
      <c r="J47" s="4"/>
      <c r="K47" s="4"/>
    </row>
    <row r="48" spans="1:11" x14ac:dyDescent="0.2">
      <c r="A48" s="6"/>
      <c r="B48" s="6"/>
      <c r="C48" s="6"/>
      <c r="D48" s="6"/>
      <c r="E48" s="6"/>
      <c r="F48" s="6"/>
      <c r="G48" s="6"/>
      <c r="H48" s="6"/>
      <c r="I48" s="4"/>
      <c r="J48" s="4"/>
      <c r="K48" s="4"/>
    </row>
    <row r="49" spans="1:11" x14ac:dyDescent="0.2">
      <c r="A49" s="6"/>
      <c r="B49" s="6"/>
      <c r="C49" s="6"/>
      <c r="D49" s="6"/>
      <c r="E49" s="6"/>
      <c r="F49" s="6"/>
      <c r="G49" s="6"/>
      <c r="H49" s="6"/>
      <c r="I49" s="4"/>
      <c r="J49" s="4"/>
      <c r="K49" s="4"/>
    </row>
    <row r="50" spans="1:11" x14ac:dyDescent="0.2">
      <c r="A50" s="6"/>
      <c r="B50" s="6"/>
      <c r="C50" s="6"/>
      <c r="D50" s="6"/>
      <c r="E50" s="6"/>
      <c r="F50" s="6"/>
      <c r="G50" s="6"/>
      <c r="H50" s="6"/>
      <c r="I50" s="4"/>
      <c r="J50" s="4"/>
      <c r="K50" s="4"/>
    </row>
    <row r="51" spans="1:11" x14ac:dyDescent="0.2">
      <c r="A51" s="6"/>
      <c r="B51" s="6"/>
      <c r="C51" s="6"/>
      <c r="D51" s="6"/>
      <c r="E51" s="6"/>
      <c r="F51" s="6"/>
      <c r="G51" s="6"/>
      <c r="H51" s="6"/>
      <c r="I51" s="4"/>
      <c r="J51" s="4"/>
      <c r="K51" s="4"/>
    </row>
    <row r="52" spans="1:11" x14ac:dyDescent="0.2">
      <c r="A52" s="6"/>
      <c r="B52" s="6"/>
      <c r="C52" s="6"/>
      <c r="D52" s="6"/>
      <c r="E52" s="6"/>
      <c r="F52" s="6"/>
      <c r="G52" s="6"/>
      <c r="H52" s="6"/>
      <c r="I52" s="4"/>
      <c r="J52" s="4"/>
      <c r="K52" s="4"/>
    </row>
    <row r="53" spans="1:11" x14ac:dyDescent="0.2">
      <c r="A53" s="6"/>
      <c r="B53" s="6"/>
      <c r="C53" s="6"/>
      <c r="D53" s="6"/>
      <c r="E53" s="6"/>
      <c r="F53" s="6"/>
      <c r="G53" s="6"/>
      <c r="H53" s="6"/>
      <c r="I53" s="4"/>
      <c r="J53" s="4"/>
      <c r="K53" s="4"/>
    </row>
    <row r="54" spans="1:11" x14ac:dyDescent="0.2">
      <c r="A54" s="6"/>
      <c r="B54" s="6"/>
      <c r="C54" s="6"/>
      <c r="D54" s="6"/>
      <c r="E54" s="6"/>
      <c r="F54" s="6"/>
      <c r="G54" s="6"/>
      <c r="H54" s="6"/>
      <c r="I54" s="4"/>
      <c r="J54" s="4"/>
      <c r="K54" s="4"/>
    </row>
    <row r="55" spans="1:11" x14ac:dyDescent="0.2">
      <c r="A55" s="6"/>
      <c r="B55" s="6"/>
      <c r="C55" s="6"/>
      <c r="D55" s="6"/>
      <c r="E55" s="6"/>
      <c r="F55" s="6"/>
      <c r="G55" s="6"/>
      <c r="H55" s="6"/>
      <c r="I55" s="4"/>
      <c r="J55" s="4"/>
      <c r="K55" s="4"/>
    </row>
    <row r="56" spans="1:11" x14ac:dyDescent="0.2">
      <c r="A56" s="6"/>
      <c r="B56" s="6"/>
      <c r="C56" s="6"/>
      <c r="D56" s="6"/>
      <c r="E56" s="6"/>
      <c r="F56" s="6"/>
      <c r="G56" s="6"/>
      <c r="H56" s="6"/>
      <c r="I56" s="4"/>
      <c r="J56" s="4"/>
      <c r="K56" s="4"/>
    </row>
    <row r="57" spans="1:11" x14ac:dyDescent="0.2">
      <c r="A57" s="6"/>
      <c r="B57" s="6"/>
      <c r="C57" s="6"/>
      <c r="D57" s="6"/>
      <c r="E57" s="6"/>
      <c r="F57" s="6"/>
      <c r="G57" s="6"/>
      <c r="H57" s="6"/>
      <c r="I57" s="4"/>
      <c r="J57" s="4"/>
      <c r="K57" s="4"/>
    </row>
    <row r="58" spans="1:11" x14ac:dyDescent="0.2">
      <c r="A58" s="6"/>
      <c r="B58" s="6"/>
      <c r="C58" s="6"/>
      <c r="D58" s="6"/>
      <c r="E58" s="6"/>
      <c r="F58" s="6"/>
      <c r="G58" s="6"/>
      <c r="H58" s="6"/>
      <c r="I58" s="4"/>
      <c r="J58" s="4"/>
      <c r="K58" s="4"/>
    </row>
    <row r="59" spans="1:11" x14ac:dyDescent="0.2">
      <c r="K59" s="4"/>
    </row>
    <row r="60" spans="1:11" x14ac:dyDescent="0.2">
      <c r="K60" s="4"/>
    </row>
    <row r="61" spans="1:11" x14ac:dyDescent="0.2">
      <c r="K61" s="4"/>
    </row>
    <row r="62" spans="1:11" x14ac:dyDescent="0.2">
      <c r="K62" s="4"/>
    </row>
    <row r="63" spans="1:11" x14ac:dyDescent="0.2">
      <c r="K63" s="4"/>
    </row>
    <row r="64" spans="1:11" x14ac:dyDescent="0.2">
      <c r="K64" s="4"/>
    </row>
    <row r="65" spans="1:8" s="4" customFormat="1" x14ac:dyDescent="0.2">
      <c r="A65" s="83"/>
      <c r="B65" s="6"/>
      <c r="C65" s="84"/>
      <c r="D65" s="84"/>
      <c r="E65" s="85"/>
      <c r="F65" s="86"/>
      <c r="G65" s="87"/>
      <c r="H65" s="6"/>
    </row>
    <row r="66" spans="1:8" s="4" customFormat="1" x14ac:dyDescent="0.2">
      <c r="A66" s="83"/>
      <c r="B66" s="6"/>
      <c r="C66" s="84"/>
      <c r="D66" s="84"/>
      <c r="E66" s="85"/>
      <c r="F66" s="86"/>
      <c r="G66" s="87"/>
      <c r="H66" s="6"/>
    </row>
    <row r="69" spans="1:8" x14ac:dyDescent="0.2">
      <c r="D69" s="88"/>
    </row>
    <row r="70" spans="1:8" x14ac:dyDescent="0.2">
      <c r="D70" s="88"/>
    </row>
    <row r="71" spans="1:8" x14ac:dyDescent="0.2">
      <c r="D71" s="88"/>
    </row>
    <row r="72" spans="1:8" x14ac:dyDescent="0.2">
      <c r="D72" s="88"/>
    </row>
    <row r="73" spans="1:8" x14ac:dyDescent="0.2">
      <c r="D73" s="88"/>
    </row>
    <row r="74" spans="1:8" x14ac:dyDescent="0.2">
      <c r="D74" s="88"/>
    </row>
    <row r="77" spans="1:8" x14ac:dyDescent="0.2">
      <c r="A77" s="46"/>
    </row>
    <row r="78" spans="1:8" ht="15.75" x14ac:dyDescent="0.25">
      <c r="A78" s="89"/>
    </row>
    <row r="80" spans="1:8" ht="15.75" x14ac:dyDescent="0.25">
      <c r="A80" s="89"/>
    </row>
  </sheetData>
  <mergeCells count="10">
    <mergeCell ref="H34:H35"/>
    <mergeCell ref="F34:F35"/>
    <mergeCell ref="I33:J33"/>
    <mergeCell ref="I34:J34"/>
    <mergeCell ref="E2:G2"/>
    <mergeCell ref="E3:G3"/>
    <mergeCell ref="I31:J31"/>
    <mergeCell ref="I32:J32"/>
    <mergeCell ref="E13:F13"/>
    <mergeCell ref="G13:H13"/>
  </mergeCells>
  <phoneticPr fontId="2" type="noConversion"/>
  <pageMargins left="1.1811023622047245" right="1.5748031496062993" top="0.78740157480314965" bottom="0.78740157480314965" header="0.51181102362204722" footer="0.51181102362204722"/>
  <pageSetup paperSize="9" scale="42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workbookViewId="0">
      <selection activeCell="F98" sqref="F98"/>
    </sheetView>
  </sheetViews>
  <sheetFormatPr defaultColWidth="8.85546875" defaultRowHeight="12.75" x14ac:dyDescent="0.2"/>
  <cols>
    <col min="1" max="1" width="15.42578125" customWidth="1"/>
  </cols>
  <sheetData>
    <row r="1" spans="1:15" x14ac:dyDescent="0.2">
      <c r="B1" s="123">
        <f>'Triaxial Calcs1'!B19</f>
        <v>205</v>
      </c>
      <c r="C1" s="123"/>
      <c r="E1" s="123">
        <f>'Triaxial Calcs1'!B20</f>
        <v>280</v>
      </c>
      <c r="F1" s="123"/>
      <c r="G1" s="96"/>
      <c r="H1" s="123">
        <f>'Triaxial Calcs1'!$B$21</f>
        <v>355</v>
      </c>
      <c r="I1" s="123"/>
      <c r="K1" s="123">
        <f>'Triaxial Calcs1'!B22</f>
        <v>0</v>
      </c>
      <c r="L1" s="123"/>
      <c r="N1" s="123">
        <f>'Triaxial Calcs1'!$B$22</f>
        <v>0</v>
      </c>
      <c r="O1" s="123"/>
    </row>
    <row r="2" spans="1:15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5" x14ac:dyDescent="0.2">
      <c r="A3">
        <v>0</v>
      </c>
      <c r="B3">
        <f>'Triaxial Calcs1'!$G$19*(COS(RADIANS(A3*36)))</f>
        <v>171.64499999999998</v>
      </c>
      <c r="C3">
        <f>'Triaxial Calcs1'!H19</f>
        <v>376.64499999999998</v>
      </c>
      <c r="E3">
        <f>'Triaxial Calcs1'!$G$20*(COS(RADIANS(A3*36)))</f>
        <v>212.19499999999999</v>
      </c>
      <c r="F3">
        <f>'Triaxial Calcs1'!H20</f>
        <v>492.19499999999999</v>
      </c>
      <c r="H3">
        <f>'Triaxial Calcs1'!$G$21*(COS(RADIANS(A3*36)))</f>
        <v>211.46500000000003</v>
      </c>
      <c r="I3">
        <f>'Triaxial Calcs1'!H21</f>
        <v>566.46500000000003</v>
      </c>
      <c r="K3">
        <f>'Triaxial Calcs1'!$G$22*(COS(RADIANS(A3*36)))</f>
        <v>0</v>
      </c>
      <c r="L3">
        <f>'Triaxial Calcs1'!H22</f>
        <v>0</v>
      </c>
    </row>
    <row r="4" spans="1:15" x14ac:dyDescent="0.2">
      <c r="A4">
        <v>0.1</v>
      </c>
      <c r="B4">
        <f>'Triaxial Calcs1'!$G$19*(COS(RADIANS(A4*36)))</f>
        <v>171.30629780107066</v>
      </c>
      <c r="C4">
        <f>($B$3*SIN(RADIANS(A4*36)))+$C$3</f>
        <v>387.422678724609</v>
      </c>
      <c r="E4">
        <f>'Triaxial Calcs1'!$G$20*(COS(RADIANS(A4*36)))</f>
        <v>211.77628163883708</v>
      </c>
      <c r="F4">
        <f>($E$3*SIN(RADIANS(A4*36)))+$F$3</f>
        <v>505.51883429152264</v>
      </c>
      <c r="H4">
        <f>'Triaxial Calcs1'!$G$21*(COS(RADIANS(A4*36)))</f>
        <v>211.04772212708448</v>
      </c>
      <c r="I4">
        <f>($H$3*SIN(RADIANS(A4*36)))+$I$3</f>
        <v>579.74299721226623</v>
      </c>
      <c r="K4">
        <f>'Triaxial Calcs1'!$G$22*(COS(RADIANS(A4*36)))</f>
        <v>0</v>
      </c>
      <c r="L4">
        <f>($K$3*SIN(RADIANS(A4*36)))+$L$3</f>
        <v>0</v>
      </c>
    </row>
    <row r="5" spans="1:15" x14ac:dyDescent="0.2">
      <c r="A5">
        <v>0.2</v>
      </c>
      <c r="B5">
        <f>'Triaxial Calcs1'!$G$19*(COS(RADIANS(A5*36)))</f>
        <v>170.29152790712354</v>
      </c>
      <c r="C5">
        <f t="shared" ref="C5:C68" si="0">($B$3*SIN(RADIANS(A5*36)))+$C$3</f>
        <v>398.15782287514497</v>
      </c>
      <c r="E5">
        <f>'Triaxial Calcs1'!$G$20*(COS(RADIANS(A5*36)))</f>
        <v>210.52177904542563</v>
      </c>
      <c r="F5">
        <f t="shared" ref="F5:F68" si="1">($E$3*SIN(RADIANS(A5*36)))+$F$3</f>
        <v>518.79008549617754</v>
      </c>
      <c r="H5">
        <f>'Triaxial Calcs1'!$G$21*(COS(RADIANS(A5*36)))</f>
        <v>209.79753531346608</v>
      </c>
      <c r="I5">
        <f t="shared" ref="I5:I68" si="2">($H$3*SIN(RADIANS(A5*36)))+$I$3</f>
        <v>592.9685922356756</v>
      </c>
      <c r="K5">
        <f>'Triaxial Calcs1'!$G$22*(COS(RADIANS(A5*36)))</f>
        <v>0</v>
      </c>
      <c r="L5">
        <f t="shared" ref="L5:L68" si="3">($K$3*SIN(RADIANS(A5*36)))+$L$3</f>
        <v>0</v>
      </c>
    </row>
    <row r="6" spans="1:15" x14ac:dyDescent="0.2">
      <c r="A6">
        <v>0.3</v>
      </c>
      <c r="B6">
        <f>'Triaxial Calcs1'!$G$19*(COS(RADIANS(A6*36)))</f>
        <v>168.60469515132576</v>
      </c>
      <c r="C6">
        <f t="shared" si="0"/>
        <v>408.80806574206667</v>
      </c>
      <c r="E6">
        <f>'Triaxial Calcs1'!$G$20*(COS(RADIANS(A6*36)))</f>
        <v>208.4364431683741</v>
      </c>
      <c r="F6">
        <f t="shared" si="1"/>
        <v>531.95637804851788</v>
      </c>
      <c r="H6">
        <f>'Triaxial Calcs1'!$G$21*(COS(RADIANS(A6*36)))</f>
        <v>207.71937347534219</v>
      </c>
      <c r="I6">
        <f t="shared" si="2"/>
        <v>606.08958968887032</v>
      </c>
      <c r="K6">
        <f>'Triaxial Calcs1'!$G$22*(COS(RADIANS(A6*36)))</f>
        <v>0</v>
      </c>
      <c r="L6">
        <f t="shared" si="3"/>
        <v>0</v>
      </c>
    </row>
    <row r="7" spans="1:15" x14ac:dyDescent="0.2">
      <c r="A7">
        <v>0.4</v>
      </c>
      <c r="B7">
        <f>'Triaxial Calcs1'!$G$19*(COS(RADIANS(A7*36)))</f>
        <v>166.25245669192387</v>
      </c>
      <c r="C7">
        <f t="shared" si="0"/>
        <v>419.33137568241148</v>
      </c>
      <c r="E7">
        <f>'Triaxial Calcs1'!$G$20*(COS(RADIANS(A7*36)))</f>
        <v>205.52850387568986</v>
      </c>
      <c r="F7">
        <f t="shared" si="1"/>
        <v>544.96575060694636</v>
      </c>
      <c r="H7">
        <f>'Triaxial Calcs1'!$G$21*(COS(RADIANS(A7*36)))</f>
        <v>204.82143816806601</v>
      </c>
      <c r="I7">
        <f t="shared" si="2"/>
        <v>619.05420698931607</v>
      </c>
      <c r="K7">
        <f>'Triaxial Calcs1'!$G$22*(COS(RADIANS(A7*36)))</f>
        <v>0</v>
      </c>
      <c r="L7">
        <f t="shared" si="3"/>
        <v>0</v>
      </c>
    </row>
    <row r="8" spans="1:15" x14ac:dyDescent="0.2">
      <c r="A8">
        <v>0.5</v>
      </c>
      <c r="B8">
        <f>'Triaxial Calcs1'!$G$19*(COS(RADIANS(A8*36)))</f>
        <v>163.24409573948162</v>
      </c>
      <c r="C8">
        <f t="shared" si="0"/>
        <v>429.68622199948783</v>
      </c>
      <c r="E8">
        <f>'Triaxial Calcs1'!$G$20*(COS(RADIANS(A8*36)))</f>
        <v>201.80943747525009</v>
      </c>
      <c r="F8">
        <f t="shared" si="1"/>
        <v>557.76686112139191</v>
      </c>
      <c r="H8">
        <f>'Triaxial Calcs1'!$G$21*(COS(RADIANS(A8*36)))</f>
        <v>201.11516621835466</v>
      </c>
      <c r="I8">
        <f t="shared" si="2"/>
        <v>631.81127871549825</v>
      </c>
      <c r="K8">
        <f>'Triaxial Calcs1'!$G$22*(COS(RADIANS(A8*36)))</f>
        <v>0</v>
      </c>
      <c r="L8">
        <f t="shared" si="3"/>
        <v>0</v>
      </c>
    </row>
    <row r="9" spans="1:15" x14ac:dyDescent="0.2">
      <c r="A9">
        <v>0.6</v>
      </c>
      <c r="B9">
        <f>'Triaxial Calcs1'!$G$19*(COS(RADIANS(A9*36)))</f>
        <v>159.59148492028891</v>
      </c>
      <c r="C9">
        <f t="shared" si="0"/>
        <v>439.83173884556152</v>
      </c>
      <c r="E9">
        <f>'Triaxial Calcs1'!$G$20*(COS(RADIANS(A9*36)))</f>
        <v>197.29392142305753</v>
      </c>
      <c r="F9">
        <f t="shared" si="1"/>
        <v>570.3091894569252</v>
      </c>
      <c r="H9">
        <f>'Triaxial Calcs1'!$G$21*(COS(RADIANS(A9*36)))</f>
        <v>196.61518458835911</v>
      </c>
      <c r="I9">
        <f t="shared" si="2"/>
        <v>644.31045853346541</v>
      </c>
      <c r="K9">
        <f>'Triaxial Calcs1'!$G$22*(COS(RADIANS(A9*36)))</f>
        <v>0</v>
      </c>
      <c r="L9">
        <f t="shared" si="3"/>
        <v>0</v>
      </c>
    </row>
    <row r="10" spans="1:15" x14ac:dyDescent="0.2">
      <c r="A10">
        <v>0.7</v>
      </c>
      <c r="B10">
        <f>'Triaxial Calcs1'!$G$19*(COS(RADIANS(A10*36)))</f>
        <v>155.30903942052993</v>
      </c>
      <c r="C10">
        <f t="shared" si="0"/>
        <v>449.72788650068685</v>
      </c>
      <c r="E10">
        <f>'Triaxial Calcs1'!$G$20*(COS(RADIANS(A10*36)))</f>
        <v>191.99977639802702</v>
      </c>
      <c r="F10">
        <f t="shared" si="1"/>
        <v>582.54323677365062</v>
      </c>
      <c r="H10">
        <f>'Triaxial Calcs1'!$G$21*(COS(RADIANS(A10*36)))</f>
        <v>191.33925264972686</v>
      </c>
      <c r="I10">
        <f t="shared" si="2"/>
        <v>656.50241789080815</v>
      </c>
      <c r="K10">
        <f>'Triaxial Calcs1'!$G$22*(COS(RADIANS(A10*36)))</f>
        <v>0</v>
      </c>
      <c r="L10">
        <f t="shared" si="3"/>
        <v>0</v>
      </c>
    </row>
    <row r="11" spans="1:15" x14ac:dyDescent="0.2">
      <c r="A11">
        <v>0.8</v>
      </c>
      <c r="B11">
        <f>'Triaxial Calcs1'!$G$19*(COS(RADIANS(A11*36)))</f>
        <v>150.41366009612895</v>
      </c>
      <c r="C11">
        <f t="shared" si="0"/>
        <v>459.33560939118888</v>
      </c>
      <c r="E11">
        <f>'Triaxial Calcs1'!$G$20*(COS(RADIANS(A11*36)))</f>
        <v>185.94789597190763</v>
      </c>
      <c r="F11">
        <f t="shared" si="1"/>
        <v>594.42072087601343</v>
      </c>
      <c r="H11">
        <f>'Triaxial Calcs1'!$G$21*(COS(RADIANS(A11*36)))</f>
        <v>185.30819209547565</v>
      </c>
      <c r="I11">
        <f t="shared" si="2"/>
        <v>668.33904069391929</v>
      </c>
      <c r="K11">
        <f>'Triaxial Calcs1'!$G$22*(COS(RADIANS(A11*36)))</f>
        <v>0</v>
      </c>
      <c r="L11">
        <f t="shared" si="3"/>
        <v>0</v>
      </c>
    </row>
    <row r="12" spans="1:15" x14ac:dyDescent="0.2">
      <c r="A12">
        <v>0.9</v>
      </c>
      <c r="B12">
        <f>'Triaxial Calcs1'!$G$19*(COS(RADIANS(A12*36)))</f>
        <v>144.92466677279336</v>
      </c>
      <c r="C12">
        <f t="shared" si="0"/>
        <v>468.61699022416985</v>
      </c>
      <c r="E12">
        <f>'Triaxial Calcs1'!$G$20*(COS(RADIANS(A12*36)))</f>
        <v>179.16216415190007</v>
      </c>
      <c r="F12">
        <f t="shared" si="1"/>
        <v>605.89476676056825</v>
      </c>
      <c r="H12">
        <f>'Triaxial Calcs1'!$G$21*(COS(RADIANS(A12*36)))</f>
        <v>178.54580476628365</v>
      </c>
      <c r="I12">
        <f t="shared" si="2"/>
        <v>679.77361320023363</v>
      </c>
      <c r="K12">
        <f>'Triaxial Calcs1'!$G$22*(COS(RADIANS(A12*36)))</f>
        <v>0</v>
      </c>
      <c r="L12">
        <f t="shared" si="3"/>
        <v>0</v>
      </c>
    </row>
    <row r="13" spans="1:15" x14ac:dyDescent="0.2">
      <c r="A13">
        <v>1</v>
      </c>
      <c r="B13">
        <f>'Triaxial Calcs1'!$G$19*(COS(RADIANS(A13*36)))</f>
        <v>138.86372199948784</v>
      </c>
      <c r="C13">
        <f t="shared" si="0"/>
        <v>477.53539962974151</v>
      </c>
      <c r="E13">
        <f>'Triaxial Calcs1'!$G$20*(COS(RADIANS(A13*36)))</f>
        <v>171.66936112139197</v>
      </c>
      <c r="F13">
        <f t="shared" si="1"/>
        <v>616.92009161020133</v>
      </c>
      <c r="H13">
        <f>'Triaxial Calcs1'!$G$21*(COS(RADIANS(A13*36)))</f>
        <v>171.07877871549829</v>
      </c>
      <c r="I13">
        <f t="shared" si="2"/>
        <v>690.76100837602792</v>
      </c>
      <c r="K13">
        <f>'Triaxial Calcs1'!$G$22*(COS(RADIANS(A13*36)))</f>
        <v>0</v>
      </c>
      <c r="L13">
        <f t="shared" si="3"/>
        <v>0</v>
      </c>
    </row>
    <row r="14" spans="1:15" x14ac:dyDescent="0.2">
      <c r="A14">
        <v>1.1000000000000001</v>
      </c>
      <c r="B14">
        <f>'Triaxial Calcs1'!$G$19*(COS(RADIANS(A14*36)))</f>
        <v>132.25474555625033</v>
      </c>
      <c r="C14">
        <f t="shared" si="0"/>
        <v>486.05564072041381</v>
      </c>
      <c r="E14">
        <f>'Triaxial Calcs1'!$G$20*(COS(RADIANS(A14*36)))</f>
        <v>163.49905755080857</v>
      </c>
      <c r="F14">
        <f t="shared" si="1"/>
        <v>627.45318350472326</v>
      </c>
      <c r="H14">
        <f>'Triaxial Calcs1'!$G$21*(COS(RADIANS(A14*36)))</f>
        <v>162.93658288358228</v>
      </c>
      <c r="I14">
        <f t="shared" si="2"/>
        <v>701.25786399220669</v>
      </c>
      <c r="K14">
        <f>'Triaxial Calcs1'!$G$22*(COS(RADIANS(A14*36)))</f>
        <v>0</v>
      </c>
      <c r="L14">
        <f t="shared" si="3"/>
        <v>0</v>
      </c>
    </row>
    <row r="15" spans="1:15" x14ac:dyDescent="0.2">
      <c r="A15">
        <v>1.2</v>
      </c>
      <c r="B15">
        <f>'Triaxial Calcs1'!$G$19*(COS(RADIANS(A15*36)))</f>
        <v>125.12382005374818</v>
      </c>
      <c r="C15">
        <f t="shared" si="0"/>
        <v>494.14408799712976</v>
      </c>
      <c r="E15">
        <f>'Triaxial Calcs1'!$G$20*(COS(RADIANS(A15*36)))</f>
        <v>154.68349789568643</v>
      </c>
      <c r="F15">
        <f t="shared" si="1"/>
        <v>637.45247314253811</v>
      </c>
      <c r="H15">
        <f>'Triaxial Calcs1'!$G$21*(COS(RADIANS(A15*36)))</f>
        <v>154.15135079766881</v>
      </c>
      <c r="I15">
        <f t="shared" si="2"/>
        <v>711.22275375521019</v>
      </c>
      <c r="K15">
        <f>'Triaxial Calcs1'!$G$22*(COS(RADIANS(A15*36)))</f>
        <v>0</v>
      </c>
      <c r="L15">
        <f t="shared" si="3"/>
        <v>0</v>
      </c>
    </row>
    <row r="16" spans="1:15" x14ac:dyDescent="0.2">
      <c r="A16">
        <v>1.3</v>
      </c>
      <c r="B16">
        <f>'Triaxial Calcs1'!$G$19*(COS(RADIANS(A16*36)))</f>
        <v>117.49908799712975</v>
      </c>
      <c r="C16">
        <f t="shared" si="0"/>
        <v>501.76882005374819</v>
      </c>
      <c r="E16">
        <f>'Triaxial Calcs1'!$G$20*(COS(RADIANS(A16*36)))</f>
        <v>145.25747314253809</v>
      </c>
      <c r="F16">
        <f t="shared" si="1"/>
        <v>646.87849789568645</v>
      </c>
      <c r="H16">
        <f>'Triaxial Calcs1'!$G$21*(COS(RADIANS(A16*36)))</f>
        <v>144.75775375521016</v>
      </c>
      <c r="I16">
        <f t="shared" si="2"/>
        <v>720.61635079766882</v>
      </c>
      <c r="K16">
        <f>'Triaxial Calcs1'!$G$22*(COS(RADIANS(A16*36)))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Calcs1'!$G$19*(COS(RADIANS(A17*36)))</f>
        <v>109.41064072041384</v>
      </c>
      <c r="C17">
        <f t="shared" si="0"/>
        <v>508.89974555625031</v>
      </c>
      <c r="E17">
        <f>'Triaxial Calcs1'!$G$20*(COS(RADIANS(A17*36)))</f>
        <v>135.25818350472321</v>
      </c>
      <c r="F17">
        <f t="shared" si="1"/>
        <v>655.69405755080857</v>
      </c>
      <c r="H17">
        <f>'Triaxial Calcs1'!$G$21*(COS(RADIANS(A17*36)))</f>
        <v>134.79286399220669</v>
      </c>
      <c r="I17">
        <f t="shared" si="2"/>
        <v>729.40158288358236</v>
      </c>
      <c r="K17">
        <f>'Triaxial Calcs1'!$G$22*(COS(RADIANS(A17*36)))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Calcs1'!$G$19*(COS(RADIANS(A18*36)))</f>
        <v>100.89039962974154</v>
      </c>
      <c r="C18">
        <f t="shared" si="0"/>
        <v>515.50872199948776</v>
      </c>
      <c r="E18">
        <f>'Triaxial Calcs1'!$G$20*(COS(RADIANS(A18*36)))</f>
        <v>124.72509161020133</v>
      </c>
      <c r="F18">
        <f t="shared" si="1"/>
        <v>663.86436112139199</v>
      </c>
      <c r="H18">
        <f>'Triaxial Calcs1'!$G$21*(COS(RADIANS(A18*36)))</f>
        <v>124.29600837602786</v>
      </c>
      <c r="I18">
        <f t="shared" si="2"/>
        <v>737.54377871549832</v>
      </c>
      <c r="K18">
        <f>'Triaxial Calcs1'!$G$22*(COS(RADIANS(A18*36)))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Calcs1'!$G$19*(COS(RADIANS(A19*36)))</f>
        <v>91.971990224169858</v>
      </c>
      <c r="C19">
        <f t="shared" si="0"/>
        <v>521.56966677279331</v>
      </c>
      <c r="E19">
        <f>'Triaxial Calcs1'!$G$20*(COS(RADIANS(A19*36)))</f>
        <v>113.69976676056817</v>
      </c>
      <c r="F19">
        <f t="shared" si="1"/>
        <v>671.35716415190007</v>
      </c>
      <c r="H19">
        <f>'Triaxial Calcs1'!$G$21*(COS(RADIANS(A19*36)))</f>
        <v>113.30861320023352</v>
      </c>
      <c r="I19">
        <f t="shared" si="2"/>
        <v>745.01080476628363</v>
      </c>
      <c r="K19">
        <f>'Triaxial Calcs1'!$G$22*(COS(RADIANS(A19*36)))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Calcs1'!$G$19*(COS(RADIANS(A20*36)))</f>
        <v>82.690609391188914</v>
      </c>
      <c r="C20">
        <f t="shared" si="0"/>
        <v>527.05866009612896</v>
      </c>
      <c r="E20">
        <f>'Triaxial Calcs1'!$G$20*(COS(RADIANS(A20*36)))</f>
        <v>102.22572087601348</v>
      </c>
      <c r="F20">
        <f t="shared" si="1"/>
        <v>678.14289597190759</v>
      </c>
      <c r="H20">
        <f>'Triaxial Calcs1'!$G$21*(COS(RADIANS(A20*36)))</f>
        <v>101.87404069391924</v>
      </c>
      <c r="I20">
        <f t="shared" si="2"/>
        <v>751.77319209547568</v>
      </c>
      <c r="K20">
        <f>'Triaxial Calcs1'!$G$22*(COS(RADIANS(A20*36)))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Calcs1'!$G$19*(COS(RADIANS(A21*36)))</f>
        <v>73.082886500686882</v>
      </c>
      <c r="C21">
        <f t="shared" si="0"/>
        <v>531.95403942052985</v>
      </c>
      <c r="E21">
        <f>'Triaxial Calcs1'!$G$20*(COS(RADIANS(A21*36)))</f>
        <v>90.348236773650584</v>
      </c>
      <c r="F21">
        <f t="shared" si="1"/>
        <v>684.19477639802699</v>
      </c>
      <c r="H21">
        <f>'Triaxial Calcs1'!$G$21*(COS(RADIANS(A21*36)))</f>
        <v>90.037417890808101</v>
      </c>
      <c r="I21">
        <f t="shared" si="2"/>
        <v>757.80425264972689</v>
      </c>
      <c r="K21">
        <f>'Triaxial Calcs1'!$G$22*(COS(RADIANS(A21*36)))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Calcs1'!$G$19*(COS(RADIANS(A22*36)))</f>
        <v>63.186738845561564</v>
      </c>
      <c r="C22">
        <f t="shared" si="0"/>
        <v>536.23648492028883</v>
      </c>
      <c r="E22">
        <f>'Triaxial Calcs1'!$G$20*(COS(RADIANS(A22*36)))</f>
        <v>78.11418945692526</v>
      </c>
      <c r="F22">
        <f t="shared" si="1"/>
        <v>689.48892142305749</v>
      </c>
      <c r="H22">
        <f>'Triaxial Calcs1'!$G$21*(COS(RADIANS(A22*36)))</f>
        <v>77.845458533465461</v>
      </c>
      <c r="I22">
        <f t="shared" si="2"/>
        <v>763.08018458835909</v>
      </c>
      <c r="K22">
        <f>'Triaxial Calcs1'!$G$22*(COS(RADIANS(A22*36)))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Calcs1'!$G$19*(COS(RADIANS(A23*36)))</f>
        <v>53.041221999487853</v>
      </c>
      <c r="C23">
        <f t="shared" si="0"/>
        <v>539.8890957394816</v>
      </c>
      <c r="E23">
        <f>'Triaxial Calcs1'!$G$20*(COS(RADIANS(A23*36)))</f>
        <v>65.571861121391976</v>
      </c>
      <c r="F23">
        <f t="shared" si="1"/>
        <v>694.00443747525014</v>
      </c>
      <c r="H23">
        <f>'Triaxial Calcs1'!$G$21*(COS(RADIANS(A23*36)))</f>
        <v>65.346278715498272</v>
      </c>
      <c r="I23">
        <f t="shared" si="2"/>
        <v>767.58016621835463</v>
      </c>
      <c r="K23">
        <f>'Triaxial Calcs1'!$G$22*(COS(RADIANS(A23*36)))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Calcs1'!$G$19*(COS(RADIANS(A24*36)))</f>
        <v>42.686375682411487</v>
      </c>
      <c r="C24">
        <f t="shared" si="0"/>
        <v>542.89745669192382</v>
      </c>
      <c r="E24">
        <f>'Triaxial Calcs1'!$G$20*(COS(RADIANS(A24*36)))</f>
        <v>52.770750606946351</v>
      </c>
      <c r="F24">
        <f t="shared" si="1"/>
        <v>697.72350387568986</v>
      </c>
      <c r="H24">
        <f>'Triaxial Calcs1'!$G$21*(COS(RADIANS(A24*36)))</f>
        <v>52.589206989316018</v>
      </c>
      <c r="I24">
        <f t="shared" si="2"/>
        <v>771.28643816806607</v>
      </c>
      <c r="K24">
        <f>'Triaxial Calcs1'!$G$22*(COS(RADIANS(A24*36)))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Calcs1'!$G$19*(COS(RADIANS(A25*36)))</f>
        <v>32.163065742066678</v>
      </c>
      <c r="C25">
        <f t="shared" si="0"/>
        <v>545.2496951513258</v>
      </c>
      <c r="E25">
        <f>'Triaxial Calcs1'!$G$20*(COS(RADIANS(A25*36)))</f>
        <v>39.761378048517813</v>
      </c>
      <c r="F25">
        <f t="shared" si="1"/>
        <v>700.63144316837406</v>
      </c>
      <c r="H25">
        <f>'Triaxial Calcs1'!$G$21*(COS(RADIANS(A25*36)))</f>
        <v>39.624589688870238</v>
      </c>
      <c r="I25">
        <f t="shared" si="2"/>
        <v>774.18437347534223</v>
      </c>
      <c r="K25">
        <f>'Triaxial Calcs1'!$G$22*(COS(RADIANS(A25*36)))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Calcs1'!$G$19*(COS(RADIANS(A26*36)))</f>
        <v>21.512822875145002</v>
      </c>
      <c r="C26">
        <f t="shared" si="0"/>
        <v>546.93652790712349</v>
      </c>
      <c r="E26">
        <f>'Triaxial Calcs1'!$G$20*(COS(RADIANS(A26*36)))</f>
        <v>26.595085496177543</v>
      </c>
      <c r="F26">
        <f t="shared" si="1"/>
        <v>702.7167790454256</v>
      </c>
      <c r="H26">
        <f>'Triaxial Calcs1'!$G$21*(COS(RADIANS(A26*36)))</f>
        <v>26.503592235675605</v>
      </c>
      <c r="I26">
        <f t="shared" si="2"/>
        <v>776.26253531346606</v>
      </c>
      <c r="K26">
        <f>'Triaxial Calcs1'!$G$22*(COS(RADIANS(A26*36)))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Calcs1'!$G$19*(COS(RADIANS(A27*36)))</f>
        <v>10.77767872460902</v>
      </c>
      <c r="C27">
        <f t="shared" si="0"/>
        <v>547.95129780107061</v>
      </c>
      <c r="E27">
        <f>'Triaxial Calcs1'!$G$20*(COS(RADIANS(A27*36)))</f>
        <v>13.323834291522683</v>
      </c>
      <c r="F27">
        <f t="shared" si="1"/>
        <v>703.97128163883713</v>
      </c>
      <c r="H27">
        <f>'Triaxial Calcs1'!$G$21*(COS(RADIANS(A27*36)))</f>
        <v>13.277997212266287</v>
      </c>
      <c r="I27">
        <f t="shared" si="2"/>
        <v>777.51272212708454</v>
      </c>
      <c r="K27">
        <f>'Triaxial Calcs1'!$G$22*(COS(RADIANS(A27*36)))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Calcs1'!$G$19*(COS(RADIANS(A28*36)))</f>
        <v>1.0514530327139503E-14</v>
      </c>
      <c r="C28">
        <f t="shared" si="0"/>
        <v>548.29</v>
      </c>
      <c r="E28">
        <f>'Triaxial Calcs1'!$G$20*(COS(RADIANS(A28*36)))</f>
        <v>1.2998518819466731E-14</v>
      </c>
      <c r="F28">
        <f t="shared" si="1"/>
        <v>704.39</v>
      </c>
      <c r="H28">
        <f>'Triaxial Calcs1'!$G$21*(COS(RADIANS(A28*36)))</f>
        <v>1.2953800900862569E-14</v>
      </c>
      <c r="I28">
        <f t="shared" si="2"/>
        <v>777.93000000000006</v>
      </c>
      <c r="K28">
        <f>'Triaxial Calcs1'!$G$22*(COS(RADIANS(A28*36)))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Calcs1'!$G$19*(COS(RADIANS(A29*36)))</f>
        <v>-10.777678724608998</v>
      </c>
      <c r="C29">
        <f t="shared" si="0"/>
        <v>547.95129780107061</v>
      </c>
      <c r="E29">
        <f>'Triaxial Calcs1'!$G$20*(COS(RADIANS(A29*36)))</f>
        <v>-13.323834291522656</v>
      </c>
      <c r="F29">
        <f t="shared" si="1"/>
        <v>703.97128163883713</v>
      </c>
      <c r="H29">
        <f>'Triaxial Calcs1'!$G$21*(COS(RADIANS(A29*36)))</f>
        <v>-13.277997212266261</v>
      </c>
      <c r="I29">
        <f t="shared" si="2"/>
        <v>777.51272212708454</v>
      </c>
      <c r="K29">
        <f>'Triaxial Calcs1'!$G$22*(COS(RADIANS(A29*36)))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Calcs1'!$G$19*(COS(RADIANS(A30*36)))</f>
        <v>-21.512822875145019</v>
      </c>
      <c r="C30">
        <f t="shared" si="0"/>
        <v>546.93652790712349</v>
      </c>
      <c r="E30">
        <f>'Triaxial Calcs1'!$G$20*(COS(RADIANS(A30*36)))</f>
        <v>-26.595085496177564</v>
      </c>
      <c r="F30">
        <f t="shared" si="1"/>
        <v>702.7167790454256</v>
      </c>
      <c r="H30">
        <f>'Triaxial Calcs1'!$G$21*(COS(RADIANS(A30*36)))</f>
        <v>-26.503592235675626</v>
      </c>
      <c r="I30">
        <f t="shared" si="2"/>
        <v>776.26253531346606</v>
      </c>
      <c r="K30">
        <f>'Triaxial Calcs1'!$G$22*(COS(RADIANS(A30*36)))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Calcs1'!$G$19*(COS(RADIANS(A31*36)))</f>
        <v>-32.163065742066699</v>
      </c>
      <c r="C31">
        <f t="shared" si="0"/>
        <v>545.2496951513258</v>
      </c>
      <c r="E31">
        <f>'Triaxial Calcs1'!$G$20*(COS(RADIANS(A31*36)))</f>
        <v>-39.761378048517834</v>
      </c>
      <c r="F31">
        <f t="shared" si="1"/>
        <v>700.63144316837406</v>
      </c>
      <c r="H31">
        <f>'Triaxial Calcs1'!$G$21*(COS(RADIANS(A31*36)))</f>
        <v>-39.624589688870259</v>
      </c>
      <c r="I31">
        <f t="shared" si="2"/>
        <v>774.18437347534223</v>
      </c>
      <c r="K31">
        <f>'Triaxial Calcs1'!$G$22*(COS(RADIANS(A31*36)))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Calcs1'!$G$19*(COS(RADIANS(A32*36)))</f>
        <v>-42.686375682411466</v>
      </c>
      <c r="C32">
        <f t="shared" si="0"/>
        <v>542.89745669192394</v>
      </c>
      <c r="E32">
        <f>'Triaxial Calcs1'!$G$20*(COS(RADIANS(A32*36)))</f>
        <v>-52.770750606946329</v>
      </c>
      <c r="F32">
        <f t="shared" si="1"/>
        <v>697.72350387568986</v>
      </c>
      <c r="H32">
        <f>'Triaxial Calcs1'!$G$21*(COS(RADIANS(A32*36)))</f>
        <v>-52.58920698931599</v>
      </c>
      <c r="I32">
        <f t="shared" si="2"/>
        <v>771.28643816806607</v>
      </c>
      <c r="K32">
        <f>'Triaxial Calcs1'!$G$22*(COS(RADIANS(A32*36)))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Calcs1'!$G$19*(COS(RADIANS(A33*36)))</f>
        <v>-53.041221999487831</v>
      </c>
      <c r="C33">
        <f t="shared" si="0"/>
        <v>539.8890957394816</v>
      </c>
      <c r="E33">
        <f>'Triaxial Calcs1'!$G$20*(COS(RADIANS(A33*36)))</f>
        <v>-65.571861121391947</v>
      </c>
      <c r="F33">
        <f t="shared" si="1"/>
        <v>694.00443747525014</v>
      </c>
      <c r="H33">
        <f>'Triaxial Calcs1'!$G$21*(COS(RADIANS(A33*36)))</f>
        <v>-65.346278715498244</v>
      </c>
      <c r="I33">
        <f t="shared" si="2"/>
        <v>767.58016621835475</v>
      </c>
      <c r="K33">
        <f>'Triaxial Calcs1'!$G$22*(COS(RADIANS(A33*36)))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Calcs1'!$G$19*(COS(RADIANS(A34*36)))</f>
        <v>-63.186738845561543</v>
      </c>
      <c r="C34">
        <f t="shared" si="0"/>
        <v>536.23648492028883</v>
      </c>
      <c r="E34">
        <f>'Triaxial Calcs1'!$G$20*(COS(RADIANS(A34*36)))</f>
        <v>-78.114189456925246</v>
      </c>
      <c r="F34">
        <f t="shared" si="1"/>
        <v>689.48892142305749</v>
      </c>
      <c r="H34">
        <f>'Triaxial Calcs1'!$G$21*(COS(RADIANS(A34*36)))</f>
        <v>-77.845458533465447</v>
      </c>
      <c r="I34">
        <f t="shared" si="2"/>
        <v>763.08018458835909</v>
      </c>
      <c r="K34">
        <f>'Triaxial Calcs1'!$G$22*(COS(RADIANS(A34*36)))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Calcs1'!$G$19*(COS(RADIANS(A35*36)))</f>
        <v>-73.082886500686897</v>
      </c>
      <c r="C35">
        <f t="shared" si="0"/>
        <v>531.95403942052985</v>
      </c>
      <c r="E35">
        <f>'Triaxial Calcs1'!$G$20*(COS(RADIANS(A35*36)))</f>
        <v>-90.348236773650598</v>
      </c>
      <c r="F35">
        <f t="shared" si="1"/>
        <v>684.19477639802699</v>
      </c>
      <c r="H35">
        <f>'Triaxial Calcs1'!$G$21*(COS(RADIANS(A35*36)))</f>
        <v>-90.037417890808115</v>
      </c>
      <c r="I35">
        <f t="shared" si="2"/>
        <v>757.80425264972689</v>
      </c>
      <c r="K35">
        <f>'Triaxial Calcs1'!$G$22*(COS(RADIANS(A35*36)))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Calcs1'!$G$19*(COS(RADIANS(A36*36)))</f>
        <v>-82.690609391188872</v>
      </c>
      <c r="C36">
        <f t="shared" si="0"/>
        <v>527.05866009612896</v>
      </c>
      <c r="E36">
        <f>'Triaxial Calcs1'!$G$20*(COS(RADIANS(A36*36)))</f>
        <v>-102.22572087601343</v>
      </c>
      <c r="F36">
        <f t="shared" si="1"/>
        <v>678.14289597190759</v>
      </c>
      <c r="H36">
        <f>'Triaxial Calcs1'!$G$21*(COS(RADIANS(A36*36)))</f>
        <v>-101.87404069391918</v>
      </c>
      <c r="I36">
        <f t="shared" si="2"/>
        <v>751.77319209547568</v>
      </c>
      <c r="K36">
        <f>'Triaxial Calcs1'!$G$22*(COS(RADIANS(A36*36)))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Calcs1'!$G$19*(COS(RADIANS(A37*36)))</f>
        <v>-91.971990224169829</v>
      </c>
      <c r="C37">
        <f t="shared" si="0"/>
        <v>521.56966677279343</v>
      </c>
      <c r="E37">
        <f>'Triaxial Calcs1'!$G$20*(COS(RADIANS(A37*36)))</f>
        <v>-113.69976676056814</v>
      </c>
      <c r="F37">
        <f t="shared" si="1"/>
        <v>671.35716415190007</v>
      </c>
      <c r="H37">
        <f>'Triaxial Calcs1'!$G$21*(COS(RADIANS(A37*36)))</f>
        <v>-113.30861320023349</v>
      </c>
      <c r="I37">
        <f t="shared" si="2"/>
        <v>745.01080476628374</v>
      </c>
      <c r="K37">
        <f>'Triaxial Calcs1'!$G$22*(COS(RADIANS(A37*36)))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Calcs1'!$G$19*(COS(RADIANS(A38*36)))</f>
        <v>-100.89039962974152</v>
      </c>
      <c r="C38">
        <f t="shared" si="0"/>
        <v>515.50872199948776</v>
      </c>
      <c r="E38">
        <f>'Triaxial Calcs1'!$G$20*(COS(RADIANS(A38*36)))</f>
        <v>-124.7250916102013</v>
      </c>
      <c r="F38">
        <f t="shared" si="1"/>
        <v>663.86436112139199</v>
      </c>
      <c r="H38">
        <f>'Triaxial Calcs1'!$G$21*(COS(RADIANS(A38*36)))</f>
        <v>-124.29600837602783</v>
      </c>
      <c r="I38">
        <f t="shared" si="2"/>
        <v>737.54377871549832</v>
      </c>
      <c r="K38">
        <f>'Triaxial Calcs1'!$G$22*(COS(RADIANS(A38*36)))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Calcs1'!$G$19*(COS(RADIANS(A39*36)))</f>
        <v>-109.41064072041384</v>
      </c>
      <c r="C39">
        <f t="shared" si="0"/>
        <v>508.89974555625031</v>
      </c>
      <c r="E39">
        <f>'Triaxial Calcs1'!$G$20*(COS(RADIANS(A39*36)))</f>
        <v>-135.25818350472321</v>
      </c>
      <c r="F39">
        <f t="shared" si="1"/>
        <v>655.69405755080857</v>
      </c>
      <c r="H39">
        <f>'Triaxial Calcs1'!$G$21*(COS(RADIANS(A39*36)))</f>
        <v>-134.79286399220669</v>
      </c>
      <c r="I39">
        <f t="shared" si="2"/>
        <v>729.40158288358236</v>
      </c>
      <c r="K39">
        <f>'Triaxial Calcs1'!$G$22*(COS(RADIANS(A39*36)))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Calcs1'!$G$19*(COS(RADIANS(A40*36)))</f>
        <v>-117.49908799712976</v>
      </c>
      <c r="C40">
        <f t="shared" si="0"/>
        <v>501.76882005374813</v>
      </c>
      <c r="E40">
        <f>'Triaxial Calcs1'!$G$20*(COS(RADIANS(A40*36)))</f>
        <v>-145.25747314253809</v>
      </c>
      <c r="F40">
        <f t="shared" si="1"/>
        <v>646.87849789568645</v>
      </c>
      <c r="H40">
        <f>'Triaxial Calcs1'!$G$21*(COS(RADIANS(A40*36)))</f>
        <v>-144.75775375521019</v>
      </c>
      <c r="I40">
        <f t="shared" si="2"/>
        <v>720.61635079766882</v>
      </c>
      <c r="K40">
        <f>'Triaxial Calcs1'!$G$22*(COS(RADIANS(A40*36)))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Calcs1'!$G$19*(COS(RADIANS(A41*36)))</f>
        <v>-125.12382005374813</v>
      </c>
      <c r="C41">
        <f t="shared" si="0"/>
        <v>494.14408799712976</v>
      </c>
      <c r="E41">
        <f>'Triaxial Calcs1'!$G$20*(COS(RADIANS(A41*36)))</f>
        <v>-154.68349789568637</v>
      </c>
      <c r="F41">
        <f t="shared" si="1"/>
        <v>637.45247314253811</v>
      </c>
      <c r="H41">
        <f>'Triaxial Calcs1'!$G$21*(COS(RADIANS(A41*36)))</f>
        <v>-154.15135079766878</v>
      </c>
      <c r="I41">
        <f t="shared" si="2"/>
        <v>711.22275375521031</v>
      </c>
      <c r="K41">
        <f>'Triaxial Calcs1'!$G$22*(COS(RADIANS(A41*36)))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Calcs1'!$G$19*(COS(RADIANS(A42*36)))</f>
        <v>-132.25474555625036</v>
      </c>
      <c r="C42">
        <f t="shared" si="0"/>
        <v>486.05564072041375</v>
      </c>
      <c r="E42">
        <f>'Triaxial Calcs1'!$G$20*(COS(RADIANS(A42*36)))</f>
        <v>-163.49905755080863</v>
      </c>
      <c r="F42">
        <f t="shared" si="1"/>
        <v>627.45318350472314</v>
      </c>
      <c r="H42">
        <f>'Triaxial Calcs1'!$G$21*(COS(RADIANS(A42*36)))</f>
        <v>-162.93658288358233</v>
      </c>
      <c r="I42">
        <f t="shared" si="2"/>
        <v>701.25786399220669</v>
      </c>
      <c r="K42">
        <f>'Triaxial Calcs1'!$G$22*(COS(RADIANS(A42*36)))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Calcs1'!$G$19*(COS(RADIANS(A43*36)))</f>
        <v>-138.86372199948781</v>
      </c>
      <c r="C43">
        <f t="shared" si="0"/>
        <v>477.53539962974156</v>
      </c>
      <c r="E43">
        <f>'Triaxial Calcs1'!$G$20*(COS(RADIANS(A43*36)))</f>
        <v>-171.66936112139194</v>
      </c>
      <c r="F43">
        <f t="shared" si="1"/>
        <v>616.92009161020133</v>
      </c>
      <c r="H43">
        <f>'Triaxial Calcs1'!$G$21*(COS(RADIANS(A43*36)))</f>
        <v>-171.07877871549826</v>
      </c>
      <c r="I43">
        <f t="shared" si="2"/>
        <v>690.76100837602792</v>
      </c>
      <c r="K43">
        <f>'Triaxial Calcs1'!$G$22*(COS(RADIANS(A43*36)))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Calcs1'!$G$19*(COS(RADIANS(A44*36)))</f>
        <v>-144.92466677279336</v>
      </c>
      <c r="C44">
        <f t="shared" si="0"/>
        <v>468.61699022416985</v>
      </c>
      <c r="E44">
        <f>'Triaxial Calcs1'!$G$20*(COS(RADIANS(A44*36)))</f>
        <v>-179.16216415190007</v>
      </c>
      <c r="F44">
        <f t="shared" si="1"/>
        <v>605.89476676056825</v>
      </c>
      <c r="H44">
        <f>'Triaxial Calcs1'!$G$21*(COS(RADIANS(A44*36)))</f>
        <v>-178.54580476628365</v>
      </c>
      <c r="I44">
        <f t="shared" si="2"/>
        <v>679.77361320023363</v>
      </c>
      <c r="K44">
        <f>'Triaxial Calcs1'!$G$22*(COS(RADIANS(A44*36)))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Calcs1'!$G$19*(COS(RADIANS(A45*36)))</f>
        <v>-150.41366009612895</v>
      </c>
      <c r="C45">
        <f t="shared" si="0"/>
        <v>459.33560939118888</v>
      </c>
      <c r="E45">
        <f>'Triaxial Calcs1'!$G$20*(COS(RADIANS(A45*36)))</f>
        <v>-185.94789597190763</v>
      </c>
      <c r="F45">
        <f t="shared" si="1"/>
        <v>594.42072087601343</v>
      </c>
      <c r="H45">
        <f>'Triaxial Calcs1'!$G$21*(COS(RADIANS(A45*36)))</f>
        <v>-185.30819209547565</v>
      </c>
      <c r="I45">
        <f t="shared" si="2"/>
        <v>668.33904069391929</v>
      </c>
      <c r="K45">
        <f>'Triaxial Calcs1'!$G$22*(COS(RADIANS(A45*36)))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Calcs1'!$G$19*(COS(RADIANS(A46*36)))</f>
        <v>-155.30903942052987</v>
      </c>
      <c r="C46">
        <f t="shared" si="0"/>
        <v>449.72788650068691</v>
      </c>
      <c r="E46">
        <f>'Triaxial Calcs1'!$G$20*(COS(RADIANS(A46*36)))</f>
        <v>-191.99977639802697</v>
      </c>
      <c r="F46">
        <f t="shared" si="1"/>
        <v>582.54323677365062</v>
      </c>
      <c r="H46">
        <f>'Triaxial Calcs1'!$G$21*(COS(RADIANS(A46*36)))</f>
        <v>-191.3392526497268</v>
      </c>
      <c r="I46">
        <f t="shared" si="2"/>
        <v>656.50241789080815</v>
      </c>
      <c r="K46">
        <f>'Triaxial Calcs1'!$G$22*(COS(RADIANS(A46*36)))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Calcs1'!$G$19*(COS(RADIANS(A47*36)))</f>
        <v>-159.59148492028891</v>
      </c>
      <c r="C47">
        <f t="shared" si="0"/>
        <v>439.83173884556152</v>
      </c>
      <c r="E47">
        <f>'Triaxial Calcs1'!$G$20*(COS(RADIANS(A47*36)))</f>
        <v>-197.29392142305753</v>
      </c>
      <c r="F47">
        <f t="shared" si="1"/>
        <v>570.3091894569252</v>
      </c>
      <c r="H47">
        <f>'Triaxial Calcs1'!$G$21*(COS(RADIANS(A47*36)))</f>
        <v>-196.61518458835911</v>
      </c>
      <c r="I47">
        <f t="shared" si="2"/>
        <v>644.31045853346541</v>
      </c>
      <c r="K47">
        <f>'Triaxial Calcs1'!$G$22*(COS(RADIANS(A47*36)))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Calcs1'!$G$19*(COS(RADIANS(A48*36)))</f>
        <v>-163.24409573948162</v>
      </c>
      <c r="C48">
        <f t="shared" si="0"/>
        <v>429.68622199948783</v>
      </c>
      <c r="E48">
        <f>'Triaxial Calcs1'!$G$20*(COS(RADIANS(A48*36)))</f>
        <v>-201.80943747525009</v>
      </c>
      <c r="F48">
        <f t="shared" si="1"/>
        <v>557.76686112139203</v>
      </c>
      <c r="H48">
        <f>'Triaxial Calcs1'!$G$21*(COS(RADIANS(A48*36)))</f>
        <v>-201.11516621835466</v>
      </c>
      <c r="I48">
        <f t="shared" si="2"/>
        <v>631.81127871549836</v>
      </c>
      <c r="K48">
        <f>'Triaxial Calcs1'!$G$22*(COS(RADIANS(A48*36)))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Calcs1'!$G$19*(COS(RADIANS(A49*36)))</f>
        <v>-166.25245669192387</v>
      </c>
      <c r="C49">
        <f t="shared" si="0"/>
        <v>419.33137568241148</v>
      </c>
      <c r="E49">
        <f>'Triaxial Calcs1'!$G$20*(COS(RADIANS(A49*36)))</f>
        <v>-205.52850387568986</v>
      </c>
      <c r="F49">
        <f t="shared" si="1"/>
        <v>544.96575060694636</v>
      </c>
      <c r="H49">
        <f>'Triaxial Calcs1'!$G$21*(COS(RADIANS(A49*36)))</f>
        <v>-204.82143816806601</v>
      </c>
      <c r="I49">
        <f t="shared" si="2"/>
        <v>619.05420698931607</v>
      </c>
      <c r="K49">
        <f>'Triaxial Calcs1'!$G$22*(COS(RADIANS(A49*36)))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Calcs1'!$G$19*(COS(RADIANS(A50*36)))</f>
        <v>-168.60469515132576</v>
      </c>
      <c r="C50">
        <f t="shared" si="0"/>
        <v>408.80806574206667</v>
      </c>
      <c r="E50">
        <f>'Triaxial Calcs1'!$G$20*(COS(RADIANS(A50*36)))</f>
        <v>-208.4364431683741</v>
      </c>
      <c r="F50">
        <f t="shared" si="1"/>
        <v>531.95637804851776</v>
      </c>
      <c r="H50">
        <f>'Triaxial Calcs1'!$G$21*(COS(RADIANS(A50*36)))</f>
        <v>-207.71937347534219</v>
      </c>
      <c r="I50">
        <f t="shared" si="2"/>
        <v>606.08958968887032</v>
      </c>
      <c r="K50">
        <f>'Triaxial Calcs1'!$G$22*(COS(RADIANS(A50*36)))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Calcs1'!$G$19*(COS(RADIANS(A51*36)))</f>
        <v>-170.29152790712351</v>
      </c>
      <c r="C51">
        <f t="shared" si="0"/>
        <v>398.15782287514503</v>
      </c>
      <c r="E51">
        <f>'Triaxial Calcs1'!$G$20*(COS(RADIANS(A51*36)))</f>
        <v>-210.5217790454256</v>
      </c>
      <c r="F51">
        <f t="shared" si="1"/>
        <v>518.79008549617754</v>
      </c>
      <c r="H51">
        <f>'Triaxial Calcs1'!$G$21*(COS(RADIANS(A51*36)))</f>
        <v>-209.79753531346608</v>
      </c>
      <c r="I51">
        <f t="shared" si="2"/>
        <v>592.96859223567571</v>
      </c>
      <c r="K51">
        <f>'Triaxial Calcs1'!$G$22*(COS(RADIANS(A51*36)))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Calcs1'!$G$19*(COS(RADIANS(A52*36)))</f>
        <v>-171.30629780107066</v>
      </c>
      <c r="C52">
        <f t="shared" si="0"/>
        <v>387.42267872460894</v>
      </c>
      <c r="E52">
        <f>'Triaxial Calcs1'!$G$20*(COS(RADIANS(A52*36)))</f>
        <v>-211.77628163883708</v>
      </c>
      <c r="F52">
        <f t="shared" si="1"/>
        <v>505.51883429152258</v>
      </c>
      <c r="H52">
        <f>'Triaxial Calcs1'!$G$21*(COS(RADIANS(A52*36)))</f>
        <v>-211.04772212708448</v>
      </c>
      <c r="I52">
        <f t="shared" si="2"/>
        <v>579.74299721226623</v>
      </c>
      <c r="K52">
        <f>'Triaxial Calcs1'!$G$22*(COS(RADIANS(A52*36)))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Calcs1'!$G$19*(COS(RADIANS(A53*36)))</f>
        <v>-171.64499999999998</v>
      </c>
      <c r="C53">
        <f t="shared" si="0"/>
        <v>376.64499999999998</v>
      </c>
      <c r="E53">
        <f>'Triaxial Calcs1'!$G$20*(COS(RADIANS(A53*36)))</f>
        <v>-212.19499999999999</v>
      </c>
      <c r="F53">
        <f t="shared" si="1"/>
        <v>492.19499999999999</v>
      </c>
      <c r="H53">
        <f>'Triaxial Calcs1'!$G$21*(COS(RADIANS(A53*36)))</f>
        <v>-211.46500000000003</v>
      </c>
      <c r="I53">
        <f t="shared" si="2"/>
        <v>566.46500000000003</v>
      </c>
      <c r="K53">
        <f>'Triaxial Calcs1'!$G$22*(COS(RADIANS(A53*36)))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Calcs1'!$G$19*(COS(RADIANS(A54*36)))</f>
        <v>-171.30629780107066</v>
      </c>
      <c r="C54">
        <f t="shared" si="0"/>
        <v>365.86732127539102</v>
      </c>
      <c r="E54">
        <f>'Triaxial Calcs1'!$G$20*(COS(RADIANS(A54*36)))</f>
        <v>-211.77628163883708</v>
      </c>
      <c r="F54">
        <f t="shared" si="1"/>
        <v>478.87116570847735</v>
      </c>
      <c r="H54">
        <f>'Triaxial Calcs1'!$G$21*(COS(RADIANS(A54*36)))</f>
        <v>-211.04772212708448</v>
      </c>
      <c r="I54">
        <f t="shared" si="2"/>
        <v>553.18700278773383</v>
      </c>
      <c r="K54">
        <f>'Triaxial Calcs1'!$G$22*(COS(RADIANS(A54*36)))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Calcs1'!$G$19*(COS(RADIANS(A55*36)))</f>
        <v>-170.29152790712354</v>
      </c>
      <c r="C55">
        <f t="shared" si="0"/>
        <v>355.13217712485499</v>
      </c>
      <c r="E55">
        <f>'Triaxial Calcs1'!$G$20*(COS(RADIANS(A55*36)))</f>
        <v>-210.52177904542563</v>
      </c>
      <c r="F55">
        <f t="shared" si="1"/>
        <v>465.59991450382245</v>
      </c>
      <c r="H55">
        <f>'Triaxial Calcs1'!$G$21*(COS(RADIANS(A55*36)))</f>
        <v>-209.79753531346608</v>
      </c>
      <c r="I55">
        <f t="shared" si="2"/>
        <v>539.96140776432446</v>
      </c>
      <c r="K55">
        <f>'Triaxial Calcs1'!$G$22*(COS(RADIANS(A55*36)))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Calcs1'!$G$19*(COS(RADIANS(A56*36)))</f>
        <v>-168.60469515132576</v>
      </c>
      <c r="C56">
        <f t="shared" si="0"/>
        <v>344.48193425793335</v>
      </c>
      <c r="E56">
        <f>'Triaxial Calcs1'!$G$20*(COS(RADIANS(A56*36)))</f>
        <v>-208.4364431683741</v>
      </c>
      <c r="F56">
        <f t="shared" si="1"/>
        <v>452.43362195148222</v>
      </c>
      <c r="H56">
        <f>'Triaxial Calcs1'!$G$21*(COS(RADIANS(A56*36)))</f>
        <v>-207.71937347534219</v>
      </c>
      <c r="I56">
        <f t="shared" si="2"/>
        <v>526.84041031112986</v>
      </c>
      <c r="K56">
        <f>'Triaxial Calcs1'!$G$22*(COS(RADIANS(A56*36)))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Calcs1'!$G$19*(COS(RADIANS(A57*36)))</f>
        <v>-166.25245669192387</v>
      </c>
      <c r="C57">
        <f t="shared" si="0"/>
        <v>333.95862431758843</v>
      </c>
      <c r="E57">
        <f>'Triaxial Calcs1'!$G$20*(COS(RADIANS(A57*36)))</f>
        <v>-205.52850387568986</v>
      </c>
      <c r="F57">
        <f t="shared" si="1"/>
        <v>439.42424939305357</v>
      </c>
      <c r="H57">
        <f>'Triaxial Calcs1'!$G$21*(COS(RADIANS(A57*36)))</f>
        <v>-204.82143816806601</v>
      </c>
      <c r="I57">
        <f t="shared" si="2"/>
        <v>513.87579301068399</v>
      </c>
      <c r="K57">
        <f>'Triaxial Calcs1'!$G$22*(COS(RADIANS(A57*36)))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Calcs1'!$G$19*(COS(RADIANS(A58*36)))</f>
        <v>-163.24409573948162</v>
      </c>
      <c r="C58">
        <f t="shared" si="0"/>
        <v>323.60377800051214</v>
      </c>
      <c r="E58">
        <f>'Triaxial Calcs1'!$G$20*(COS(RADIANS(A58*36)))</f>
        <v>-201.80943747525012</v>
      </c>
      <c r="F58">
        <f t="shared" si="1"/>
        <v>426.62313887860807</v>
      </c>
      <c r="H58">
        <f>'Triaxial Calcs1'!$G$21*(COS(RADIANS(A58*36)))</f>
        <v>-201.11516621835469</v>
      </c>
      <c r="I58">
        <f t="shared" si="2"/>
        <v>501.11872128450182</v>
      </c>
      <c r="K58">
        <f>'Triaxial Calcs1'!$G$22*(COS(RADIANS(A58*36)))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Calcs1'!$G$19*(COS(RADIANS(A59*36)))</f>
        <v>-159.59148492028891</v>
      </c>
      <c r="C59">
        <f t="shared" si="0"/>
        <v>313.45826115443845</v>
      </c>
      <c r="E59">
        <f>'Triaxial Calcs1'!$G$20*(COS(RADIANS(A59*36)))</f>
        <v>-197.29392142305753</v>
      </c>
      <c r="F59">
        <f t="shared" si="1"/>
        <v>414.08081054307479</v>
      </c>
      <c r="H59">
        <f>'Triaxial Calcs1'!$G$21*(COS(RADIANS(A59*36)))</f>
        <v>-196.61518458835911</v>
      </c>
      <c r="I59">
        <f t="shared" si="2"/>
        <v>488.6195414665346</v>
      </c>
      <c r="K59">
        <f>'Triaxial Calcs1'!$G$22*(COS(RADIANS(A59*36)))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Calcs1'!$G$19*(COS(RADIANS(A60*36)))</f>
        <v>-155.3090394205299</v>
      </c>
      <c r="C60">
        <f t="shared" si="0"/>
        <v>303.56211349931311</v>
      </c>
      <c r="E60">
        <f>'Triaxial Calcs1'!$G$20*(COS(RADIANS(A60*36)))</f>
        <v>-191.999776398027</v>
      </c>
      <c r="F60">
        <f t="shared" si="1"/>
        <v>401.84676322634942</v>
      </c>
      <c r="H60">
        <f>'Triaxial Calcs1'!$G$21*(COS(RADIANS(A60*36)))</f>
        <v>-191.33925264972683</v>
      </c>
      <c r="I60">
        <f t="shared" si="2"/>
        <v>476.42758210919192</v>
      </c>
      <c r="K60">
        <f>'Triaxial Calcs1'!$G$22*(COS(RADIANS(A60*36)))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Calcs1'!$G$19*(COS(RADIANS(A61*36)))</f>
        <v>-150.41366009612898</v>
      </c>
      <c r="C61">
        <f t="shared" si="0"/>
        <v>293.95439060881114</v>
      </c>
      <c r="E61">
        <f>'Triaxial Calcs1'!$G$20*(COS(RADIANS(A61*36)))</f>
        <v>-185.94789597190766</v>
      </c>
      <c r="F61">
        <f t="shared" si="1"/>
        <v>389.96927912398655</v>
      </c>
      <c r="H61">
        <f>'Triaxial Calcs1'!$G$21*(COS(RADIANS(A61*36)))</f>
        <v>-185.30819209547568</v>
      </c>
      <c r="I61">
        <f t="shared" si="2"/>
        <v>464.59095930608089</v>
      </c>
      <c r="K61">
        <f>'Triaxial Calcs1'!$G$22*(COS(RADIANS(A61*36)))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Calcs1'!$G$19*(COS(RADIANS(A62*36)))</f>
        <v>-144.92466677279333</v>
      </c>
      <c r="C62">
        <f t="shared" si="0"/>
        <v>284.67300977583011</v>
      </c>
      <c r="E62">
        <f>'Triaxial Calcs1'!$G$20*(COS(RADIANS(A62*36)))</f>
        <v>-179.16216415190007</v>
      </c>
      <c r="F62">
        <f t="shared" si="1"/>
        <v>378.4952332394318</v>
      </c>
      <c r="H62">
        <f>'Triaxial Calcs1'!$G$21*(COS(RADIANS(A62*36)))</f>
        <v>-178.54580476628362</v>
      </c>
      <c r="I62">
        <f t="shared" si="2"/>
        <v>453.15638679976644</v>
      </c>
      <c r="K62">
        <f>'Triaxial Calcs1'!$G$22*(COS(RADIANS(A62*36)))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Calcs1'!$G$19*(COS(RADIANS(A63*36)))</f>
        <v>-138.86372199948786</v>
      </c>
      <c r="C63">
        <f t="shared" si="0"/>
        <v>275.75460037025846</v>
      </c>
      <c r="E63">
        <f>'Triaxial Calcs1'!$G$20*(COS(RADIANS(A63*36)))</f>
        <v>-171.669361121392</v>
      </c>
      <c r="F63">
        <f t="shared" si="1"/>
        <v>367.46990838979866</v>
      </c>
      <c r="H63">
        <f>'Triaxial Calcs1'!$G$21*(COS(RADIANS(A63*36)))</f>
        <v>-171.07877871549832</v>
      </c>
      <c r="I63">
        <f t="shared" si="2"/>
        <v>442.1689916239722</v>
      </c>
      <c r="K63">
        <f>'Triaxial Calcs1'!$G$22*(COS(RADIANS(A63*36)))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Calcs1'!$G$19*(COS(RADIANS(A64*36)))</f>
        <v>-132.25474555625033</v>
      </c>
      <c r="C64">
        <f t="shared" si="0"/>
        <v>267.23435927958616</v>
      </c>
      <c r="E64">
        <f>'Triaxial Calcs1'!$G$20*(COS(RADIANS(A64*36)))</f>
        <v>-163.4990575508086</v>
      </c>
      <c r="F64">
        <f t="shared" si="1"/>
        <v>356.93681649527679</v>
      </c>
      <c r="H64">
        <f>'Triaxial Calcs1'!$G$21*(COS(RADIANS(A64*36)))</f>
        <v>-162.9365828835823</v>
      </c>
      <c r="I64">
        <f t="shared" si="2"/>
        <v>431.67213600779337</v>
      </c>
      <c r="K64">
        <f>'Triaxial Calcs1'!$G$22*(COS(RADIANS(A64*36)))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Calcs1'!$G$19*(COS(RADIANS(A65*36)))</f>
        <v>-125.12382005374818</v>
      </c>
      <c r="C65">
        <f t="shared" si="0"/>
        <v>259.1459120028702</v>
      </c>
      <c r="E65">
        <f>'Triaxial Calcs1'!$G$20*(COS(RADIANS(A65*36)))</f>
        <v>-154.68349789568643</v>
      </c>
      <c r="F65">
        <f t="shared" si="1"/>
        <v>346.93752685746188</v>
      </c>
      <c r="H65">
        <f>'Triaxial Calcs1'!$G$21*(COS(RADIANS(A65*36)))</f>
        <v>-154.15135079766881</v>
      </c>
      <c r="I65">
        <f t="shared" si="2"/>
        <v>421.70724624478987</v>
      </c>
      <c r="K65">
        <f>'Triaxial Calcs1'!$G$22*(COS(RADIANS(A65*36)))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Calcs1'!$G$19*(COS(RADIANS(A66*36)))</f>
        <v>-117.49908799712981</v>
      </c>
      <c r="C66">
        <f t="shared" si="0"/>
        <v>251.52117994625183</v>
      </c>
      <c r="E66">
        <f>'Triaxial Calcs1'!$G$20*(COS(RADIANS(A66*36)))</f>
        <v>-145.25747314253815</v>
      </c>
      <c r="F66">
        <f t="shared" si="1"/>
        <v>337.51150210431365</v>
      </c>
      <c r="H66">
        <f>'Triaxial Calcs1'!$G$21*(COS(RADIANS(A66*36)))</f>
        <v>-144.75775375521022</v>
      </c>
      <c r="I66">
        <f t="shared" si="2"/>
        <v>412.31364920233125</v>
      </c>
      <c r="K66">
        <f>'Triaxial Calcs1'!$G$22*(COS(RADIANS(A66*36)))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Calcs1'!$G$19*(COS(RADIANS(A67*36)))</f>
        <v>-109.4106407204138</v>
      </c>
      <c r="C67">
        <f t="shared" si="0"/>
        <v>244.39025444374963</v>
      </c>
      <c r="E67">
        <f>'Triaxial Calcs1'!$G$20*(COS(RADIANS(A67*36)))</f>
        <v>-135.25818350472318</v>
      </c>
      <c r="F67">
        <f t="shared" si="1"/>
        <v>328.69594244919136</v>
      </c>
      <c r="H67">
        <f>'Triaxial Calcs1'!$G$21*(COS(RADIANS(A67*36)))</f>
        <v>-134.79286399220666</v>
      </c>
      <c r="I67">
        <f t="shared" si="2"/>
        <v>403.5284171164177</v>
      </c>
      <c r="K67">
        <f>'Triaxial Calcs1'!$G$22*(COS(RADIANS(A67*36)))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Calcs1'!$G$19*(COS(RADIANS(A68*36)))</f>
        <v>-100.89039962974157</v>
      </c>
      <c r="C68">
        <f t="shared" si="0"/>
        <v>237.78127800051217</v>
      </c>
      <c r="E68">
        <f>'Triaxial Calcs1'!$G$20*(COS(RADIANS(A68*36)))</f>
        <v>-124.72509161020136</v>
      </c>
      <c r="F68">
        <f t="shared" si="1"/>
        <v>320.52563887860805</v>
      </c>
      <c r="H68">
        <f>'Triaxial Calcs1'!$G$21*(COS(RADIANS(A68*36)))</f>
        <v>-124.29600837602787</v>
      </c>
      <c r="I68">
        <f t="shared" si="2"/>
        <v>395.38622128450174</v>
      </c>
      <c r="K68">
        <f>'Triaxial Calcs1'!$G$22*(COS(RADIANS(A68*36)))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Calcs1'!$G$19*(COS(RADIANS(A69*36)))</f>
        <v>-91.971990224169943</v>
      </c>
      <c r="C69">
        <f t="shared" ref="C69:C103" si="4">($B$3*SIN(RADIANS(A69*36)))+$C$3</f>
        <v>231.72033322720665</v>
      </c>
      <c r="E69">
        <f>'Triaxial Calcs1'!$G$20*(COS(RADIANS(A69*36)))</f>
        <v>-113.69976676056828</v>
      </c>
      <c r="F69">
        <f t="shared" ref="F69:F103" si="5">($E$3*SIN(RADIANS(A69*36)))+$F$3</f>
        <v>313.03283584809992</v>
      </c>
      <c r="H69">
        <f>'Triaxial Calcs1'!$G$21*(COS(RADIANS(A69*36)))</f>
        <v>-113.30861320023364</v>
      </c>
      <c r="I69">
        <f t="shared" ref="I69:I103" si="6">($H$3*SIN(RADIANS(A69*36)))+$I$3</f>
        <v>387.91919523371644</v>
      </c>
      <c r="K69">
        <f>'Triaxial Calcs1'!$G$22*(COS(RADIANS(A69*36)))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Calcs1'!$G$19*(COS(RADIANS(A70*36)))</f>
        <v>-82.690609391188914</v>
      </c>
      <c r="C70">
        <f t="shared" si="4"/>
        <v>226.23133990387103</v>
      </c>
      <c r="E70">
        <f>'Triaxial Calcs1'!$G$20*(COS(RADIANS(A70*36)))</f>
        <v>-102.22572087601347</v>
      </c>
      <c r="F70">
        <f t="shared" si="5"/>
        <v>306.24710402809239</v>
      </c>
      <c r="H70">
        <f>'Triaxial Calcs1'!$G$21*(COS(RADIANS(A70*36)))</f>
        <v>-101.87404069391924</v>
      </c>
      <c r="I70">
        <f t="shared" si="6"/>
        <v>381.15680790452438</v>
      </c>
      <c r="K70">
        <f>'Triaxial Calcs1'!$G$22*(COS(RADIANS(A70*36)))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Calcs1'!$G$19*(COS(RADIANS(A71*36)))</f>
        <v>-73.082886500686939</v>
      </c>
      <c r="C71">
        <f t="shared" si="4"/>
        <v>221.33596057947011</v>
      </c>
      <c r="E71">
        <f>'Triaxial Calcs1'!$G$20*(COS(RADIANS(A71*36)))</f>
        <v>-90.348236773650655</v>
      </c>
      <c r="F71">
        <f t="shared" si="5"/>
        <v>300.195223601973</v>
      </c>
      <c r="H71">
        <f>'Triaxial Calcs1'!$G$21*(COS(RADIANS(A71*36)))</f>
        <v>-90.037417890808157</v>
      </c>
      <c r="I71">
        <f t="shared" si="6"/>
        <v>375.12574735027323</v>
      </c>
      <c r="K71">
        <f>'Triaxial Calcs1'!$G$22*(COS(RADIANS(A71*36)))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Calcs1'!$G$19*(COS(RADIANS(A72*36)))</f>
        <v>-63.186738845561514</v>
      </c>
      <c r="C72">
        <f t="shared" si="4"/>
        <v>217.05351507971108</v>
      </c>
      <c r="E72">
        <f>'Triaxial Calcs1'!$G$20*(COS(RADIANS(A72*36)))</f>
        <v>-78.114189456925203</v>
      </c>
      <c r="F72">
        <f t="shared" si="5"/>
        <v>294.9010785769425</v>
      </c>
      <c r="H72">
        <f>'Triaxial Calcs1'!$G$21*(COS(RADIANS(A72*36)))</f>
        <v>-77.845458533465404</v>
      </c>
      <c r="I72">
        <f t="shared" si="6"/>
        <v>369.84981541164092</v>
      </c>
      <c r="K72">
        <f>'Triaxial Calcs1'!$G$22*(COS(RADIANS(A72*36)))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Calcs1'!$G$19*(COS(RADIANS(A73*36)))</f>
        <v>-53.041221999487867</v>
      </c>
      <c r="C73">
        <f t="shared" si="4"/>
        <v>213.40090426051836</v>
      </c>
      <c r="E73">
        <f>'Triaxial Calcs1'!$G$20*(COS(RADIANS(A73*36)))</f>
        <v>-65.57186112139199</v>
      </c>
      <c r="F73">
        <f t="shared" si="5"/>
        <v>290.3855625247499</v>
      </c>
      <c r="H73">
        <f>'Triaxial Calcs1'!$G$21*(COS(RADIANS(A73*36)))</f>
        <v>-65.3462787154983</v>
      </c>
      <c r="I73">
        <f t="shared" si="6"/>
        <v>365.34983378164537</v>
      </c>
      <c r="K73">
        <f>'Triaxial Calcs1'!$G$22*(COS(RADIANS(A73*36)))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Calcs1'!$G$19*(COS(RADIANS(A74*36)))</f>
        <v>-42.68637568241158</v>
      </c>
      <c r="C74">
        <f t="shared" si="4"/>
        <v>210.39254330807614</v>
      </c>
      <c r="E74">
        <f>'Triaxial Calcs1'!$G$20*(COS(RADIANS(A74*36)))</f>
        <v>-52.770750606946464</v>
      </c>
      <c r="F74">
        <f t="shared" si="5"/>
        <v>286.66649612431013</v>
      </c>
      <c r="H74">
        <f>'Triaxial Calcs1'!$G$21*(COS(RADIANS(A74*36)))</f>
        <v>-52.589206989316132</v>
      </c>
      <c r="I74">
        <f t="shared" si="6"/>
        <v>361.64356183193405</v>
      </c>
      <c r="K74">
        <f>'Triaxial Calcs1'!$G$22*(COS(RADIANS(A74*36)))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Calcs1'!$G$19*(COS(RADIANS(A75*36)))</f>
        <v>-32.163065742066699</v>
      </c>
      <c r="C75">
        <f t="shared" si="4"/>
        <v>208.04030484867423</v>
      </c>
      <c r="E75">
        <f>'Triaxial Calcs1'!$G$20*(COS(RADIANS(A75*36)))</f>
        <v>-39.761378048517834</v>
      </c>
      <c r="F75">
        <f t="shared" si="5"/>
        <v>283.75855683162592</v>
      </c>
      <c r="H75">
        <f>'Triaxial Calcs1'!$G$21*(COS(RADIANS(A75*36)))</f>
        <v>-39.624589688870266</v>
      </c>
      <c r="I75">
        <f t="shared" si="6"/>
        <v>358.74562652465784</v>
      </c>
      <c r="K75">
        <f>'Triaxial Calcs1'!$G$22*(COS(RADIANS(A75*36)))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Calcs1'!$G$19*(COS(RADIANS(A76*36)))</f>
        <v>-21.512822875144913</v>
      </c>
      <c r="C76">
        <f t="shared" si="4"/>
        <v>206.35347209287644</v>
      </c>
      <c r="E76">
        <f>'Triaxial Calcs1'!$G$20*(COS(RADIANS(A76*36)))</f>
        <v>-26.595085496177429</v>
      </c>
      <c r="F76">
        <f t="shared" si="5"/>
        <v>281.67322095457439</v>
      </c>
      <c r="H76">
        <f>'Triaxial Calcs1'!$G$21*(COS(RADIANS(A76*36)))</f>
        <v>-26.503592235675491</v>
      </c>
      <c r="I76">
        <f t="shared" si="6"/>
        <v>356.66746468653395</v>
      </c>
      <c r="K76">
        <f>'Triaxial Calcs1'!$G$22*(COS(RADIANS(A76*36)))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Calcs1'!$G$19*(COS(RADIANS(A77*36)))</f>
        <v>-10.777678724608965</v>
      </c>
      <c r="C77">
        <f t="shared" si="4"/>
        <v>205.33870219892933</v>
      </c>
      <c r="E77">
        <f>'Triaxial Calcs1'!$G$20*(COS(RADIANS(A77*36)))</f>
        <v>-13.323834291522616</v>
      </c>
      <c r="F77">
        <f t="shared" si="5"/>
        <v>280.41871836116292</v>
      </c>
      <c r="H77">
        <f>'Triaxial Calcs1'!$G$21*(COS(RADIANS(A77*36)))</f>
        <v>-13.27799721226622</v>
      </c>
      <c r="I77">
        <f t="shared" si="6"/>
        <v>355.41727787291552</v>
      </c>
      <c r="K77">
        <f>'Triaxial Calcs1'!$G$22*(COS(RADIANS(A77*36)))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Calcs1'!$G$19*(COS(RADIANS(A78*36)))</f>
        <v>-3.1543590981418508E-14</v>
      </c>
      <c r="C78">
        <f t="shared" si="4"/>
        <v>205</v>
      </c>
      <c r="E78">
        <f>'Triaxial Calcs1'!$G$20*(COS(RADIANS(A78*36)))</f>
        <v>-3.899555645840019E-14</v>
      </c>
      <c r="F78">
        <f t="shared" si="5"/>
        <v>280</v>
      </c>
      <c r="H78">
        <f>'Triaxial Calcs1'!$G$21*(COS(RADIANS(A78*36)))</f>
        <v>-3.8861402702587705E-14</v>
      </c>
      <c r="I78">
        <f t="shared" si="6"/>
        <v>355</v>
      </c>
      <c r="K78">
        <f>'Triaxial Calcs1'!$G$22*(COS(RADIANS(A78*36)))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Calcs1'!$G$19*(COS(RADIANS(A79*36)))</f>
        <v>10.777678724608901</v>
      </c>
      <c r="C79">
        <f t="shared" si="4"/>
        <v>205.33870219892933</v>
      </c>
      <c r="E79">
        <f>'Triaxial Calcs1'!$G$20*(COS(RADIANS(A79*36)))</f>
        <v>13.323834291522536</v>
      </c>
      <c r="F79">
        <f t="shared" si="5"/>
        <v>280.41871836116292</v>
      </c>
      <c r="H79">
        <f>'Triaxial Calcs1'!$G$21*(COS(RADIANS(A79*36)))</f>
        <v>13.27799721226614</v>
      </c>
      <c r="I79">
        <f t="shared" si="6"/>
        <v>355.41727787291552</v>
      </c>
      <c r="K79">
        <f>'Triaxial Calcs1'!$G$22*(COS(RADIANS(A79*36)))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Calcs1'!$G$19*(COS(RADIANS(A80*36)))</f>
        <v>21.512822875144998</v>
      </c>
      <c r="C80">
        <f t="shared" si="4"/>
        <v>206.35347209287644</v>
      </c>
      <c r="E80">
        <f>'Triaxial Calcs1'!$G$20*(COS(RADIANS(A80*36)))</f>
        <v>26.595085496177536</v>
      </c>
      <c r="F80">
        <f t="shared" si="5"/>
        <v>281.67322095457439</v>
      </c>
      <c r="H80">
        <f>'Triaxial Calcs1'!$G$21*(COS(RADIANS(A80*36)))</f>
        <v>26.503592235675598</v>
      </c>
      <c r="I80">
        <f t="shared" si="6"/>
        <v>356.66746468653395</v>
      </c>
      <c r="K80">
        <f>'Triaxial Calcs1'!$G$22*(COS(RADIANS(A80*36)))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Calcs1'!$G$19*(COS(RADIANS(A81*36)))</f>
        <v>32.163065742066784</v>
      </c>
      <c r="C81">
        <f t="shared" si="4"/>
        <v>208.04030484867425</v>
      </c>
      <c r="E81">
        <f>'Triaxial Calcs1'!$G$20*(COS(RADIANS(A81*36)))</f>
        <v>39.76137804851794</v>
      </c>
      <c r="F81">
        <f t="shared" si="5"/>
        <v>283.75855683162592</v>
      </c>
      <c r="H81">
        <f>'Triaxial Calcs1'!$G$21*(COS(RADIANS(A81*36)))</f>
        <v>39.624589688870373</v>
      </c>
      <c r="I81">
        <f t="shared" si="6"/>
        <v>358.74562652465784</v>
      </c>
      <c r="K81">
        <f>'Triaxial Calcs1'!$G$22*(COS(RADIANS(A81*36)))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Calcs1'!$G$19*(COS(RADIANS(A82*36)))</f>
        <v>42.686375682411523</v>
      </c>
      <c r="C82">
        <f t="shared" si="4"/>
        <v>210.39254330807611</v>
      </c>
      <c r="E82">
        <f>'Triaxial Calcs1'!$G$20*(COS(RADIANS(A82*36)))</f>
        <v>52.770750606946393</v>
      </c>
      <c r="F82">
        <f t="shared" si="5"/>
        <v>286.66649612431013</v>
      </c>
      <c r="H82">
        <f>'Triaxial Calcs1'!$G$21*(COS(RADIANS(A82*36)))</f>
        <v>52.589206989316054</v>
      </c>
      <c r="I82">
        <f t="shared" si="6"/>
        <v>361.64356183193399</v>
      </c>
      <c r="K82">
        <f>'Triaxial Calcs1'!$G$22*(COS(RADIANS(A82*36)))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Calcs1'!$G$19*(COS(RADIANS(A83*36)))</f>
        <v>53.04122199948781</v>
      </c>
      <c r="C83">
        <f t="shared" si="4"/>
        <v>213.40090426051836</v>
      </c>
      <c r="E83">
        <f>'Triaxial Calcs1'!$G$20*(COS(RADIANS(A83*36)))</f>
        <v>65.571861121391919</v>
      </c>
      <c r="F83">
        <f t="shared" si="5"/>
        <v>290.38556252474984</v>
      </c>
      <c r="H83">
        <f>'Triaxial Calcs1'!$G$21*(COS(RADIANS(A83*36)))</f>
        <v>65.346278715498229</v>
      </c>
      <c r="I83">
        <f t="shared" si="6"/>
        <v>365.34983378164532</v>
      </c>
      <c r="K83">
        <f>'Triaxial Calcs1'!$G$22*(COS(RADIANS(A83*36)))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Calcs1'!$G$19*(COS(RADIANS(A84*36)))</f>
        <v>63.18673884556145</v>
      </c>
      <c r="C84">
        <f t="shared" si="4"/>
        <v>217.05351507971105</v>
      </c>
      <c r="E84">
        <f>'Triaxial Calcs1'!$G$20*(COS(RADIANS(A84*36)))</f>
        <v>78.114189456925118</v>
      </c>
      <c r="F84">
        <f t="shared" si="5"/>
        <v>294.9010785769425</v>
      </c>
      <c r="H84">
        <f>'Triaxial Calcs1'!$G$21*(COS(RADIANS(A84*36)))</f>
        <v>77.845458533465319</v>
      </c>
      <c r="I84">
        <f t="shared" si="6"/>
        <v>369.84981541164086</v>
      </c>
      <c r="K84">
        <f>'Triaxial Calcs1'!$G$22*(COS(RADIANS(A84*36)))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Calcs1'!$G$19*(COS(RADIANS(A85*36)))</f>
        <v>73.082886500686882</v>
      </c>
      <c r="C85">
        <f t="shared" si="4"/>
        <v>221.33596057947005</v>
      </c>
      <c r="E85">
        <f>'Triaxial Calcs1'!$G$20*(COS(RADIANS(A85*36)))</f>
        <v>90.348236773650584</v>
      </c>
      <c r="F85">
        <f t="shared" si="5"/>
        <v>300.195223601973</v>
      </c>
      <c r="H85">
        <f>'Triaxial Calcs1'!$G$21*(COS(RADIANS(A85*36)))</f>
        <v>90.037417890808086</v>
      </c>
      <c r="I85">
        <f t="shared" si="6"/>
        <v>375.12574735027317</v>
      </c>
      <c r="K85">
        <f>'Triaxial Calcs1'!$G$22*(COS(RADIANS(A85*36)))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Calcs1'!$G$19*(COS(RADIANS(A86*36)))</f>
        <v>82.690609391188985</v>
      </c>
      <c r="C86">
        <f t="shared" si="4"/>
        <v>226.23133990387106</v>
      </c>
      <c r="E86">
        <f>'Triaxial Calcs1'!$G$20*(COS(RADIANS(A86*36)))</f>
        <v>102.22572087601357</v>
      </c>
      <c r="F86">
        <f t="shared" si="5"/>
        <v>306.24710402809239</v>
      </c>
      <c r="H86">
        <f>'Triaxial Calcs1'!$G$21*(COS(RADIANS(A86*36)))</f>
        <v>101.87404069391933</v>
      </c>
      <c r="I86">
        <f t="shared" si="6"/>
        <v>381.15680790452444</v>
      </c>
      <c r="K86">
        <f>'Triaxial Calcs1'!$G$22*(COS(RADIANS(A86*36)))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Calcs1'!$G$19*(COS(RADIANS(A87*36)))</f>
        <v>91.971990224169886</v>
      </c>
      <c r="C87">
        <f t="shared" si="4"/>
        <v>231.72033322720665</v>
      </c>
      <c r="E87">
        <f>'Triaxial Calcs1'!$G$20*(COS(RADIANS(A87*36)))</f>
        <v>113.69976676056821</v>
      </c>
      <c r="F87">
        <f t="shared" si="5"/>
        <v>313.03283584809992</v>
      </c>
      <c r="H87">
        <f>'Triaxial Calcs1'!$G$21*(COS(RADIANS(A87*36)))</f>
        <v>113.30861320023357</v>
      </c>
      <c r="I87">
        <f t="shared" si="6"/>
        <v>387.91919523371644</v>
      </c>
      <c r="K87">
        <f>'Triaxial Calcs1'!$G$22*(COS(RADIANS(A87*36)))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Calcs1'!$G$19*(COS(RADIANS(A88*36)))</f>
        <v>100.89039962974151</v>
      </c>
      <c r="C88">
        <f t="shared" si="4"/>
        <v>237.78127800051212</v>
      </c>
      <c r="E88">
        <f>'Triaxial Calcs1'!$G$20*(COS(RADIANS(A88*36)))</f>
        <v>124.72509161020129</v>
      </c>
      <c r="F88">
        <f t="shared" si="5"/>
        <v>320.52563887860799</v>
      </c>
      <c r="H88">
        <f>'Triaxial Calcs1'!$G$21*(COS(RADIANS(A88*36)))</f>
        <v>124.2960083760278</v>
      </c>
      <c r="I88">
        <f t="shared" si="6"/>
        <v>395.38622128450174</v>
      </c>
      <c r="K88">
        <f>'Triaxial Calcs1'!$G$22*(COS(RADIANS(A88*36)))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Calcs1'!$G$19*(COS(RADIANS(A89*36)))</f>
        <v>109.41064072041377</v>
      </c>
      <c r="C89">
        <f t="shared" si="4"/>
        <v>244.3902544437496</v>
      </c>
      <c r="E89">
        <f>'Triaxial Calcs1'!$G$20*(COS(RADIANS(A89*36)))</f>
        <v>135.25818350472312</v>
      </c>
      <c r="F89">
        <f t="shared" si="5"/>
        <v>328.69594244919131</v>
      </c>
      <c r="H89">
        <f>'Triaxial Calcs1'!$G$21*(COS(RADIANS(A89*36)))</f>
        <v>134.79286399220661</v>
      </c>
      <c r="I89">
        <f t="shared" si="6"/>
        <v>403.5284171164177</v>
      </c>
      <c r="K89">
        <f>'Triaxial Calcs1'!$G$22*(COS(RADIANS(A89*36)))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Calcs1'!$G$19*(COS(RADIANS(A90*36)))</f>
        <v>117.49908799712975</v>
      </c>
      <c r="C90">
        <f t="shared" si="4"/>
        <v>251.52117994625181</v>
      </c>
      <c r="E90">
        <f>'Triaxial Calcs1'!$G$20*(COS(RADIANS(A90*36)))</f>
        <v>145.25747314253809</v>
      </c>
      <c r="F90">
        <f t="shared" si="5"/>
        <v>337.51150210431354</v>
      </c>
      <c r="H90">
        <f>'Triaxial Calcs1'!$G$21*(COS(RADIANS(A90*36)))</f>
        <v>144.75775375521016</v>
      </c>
      <c r="I90">
        <f t="shared" si="6"/>
        <v>412.31364920233125</v>
      </c>
      <c r="K90">
        <f>'Triaxial Calcs1'!$G$22*(COS(RADIANS(A90*36)))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Calcs1'!$G$19*(COS(RADIANS(A91*36)))</f>
        <v>125.12382005374823</v>
      </c>
      <c r="C91">
        <f t="shared" si="4"/>
        <v>259.14591200287032</v>
      </c>
      <c r="E91">
        <f>'Triaxial Calcs1'!$G$20*(COS(RADIANS(A91*36)))</f>
        <v>154.68349789568649</v>
      </c>
      <c r="F91">
        <f t="shared" si="5"/>
        <v>346.93752685746199</v>
      </c>
      <c r="H91">
        <f>'Triaxial Calcs1'!$G$21*(COS(RADIANS(A91*36)))</f>
        <v>154.1513507976689</v>
      </c>
      <c r="I91">
        <f t="shared" si="6"/>
        <v>421.70724624478993</v>
      </c>
      <c r="K91">
        <f>'Triaxial Calcs1'!$G$22*(COS(RADIANS(A91*36)))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Calcs1'!$G$19*(COS(RADIANS(A92*36)))</f>
        <v>132.25474555625036</v>
      </c>
      <c r="C92">
        <f t="shared" si="4"/>
        <v>267.23435927958616</v>
      </c>
      <c r="E92">
        <f>'Triaxial Calcs1'!$G$20*(COS(RADIANS(A92*36)))</f>
        <v>163.49905755080863</v>
      </c>
      <c r="F92">
        <f t="shared" si="5"/>
        <v>356.93681649527679</v>
      </c>
      <c r="H92">
        <f>'Triaxial Calcs1'!$G$21*(COS(RADIANS(A92*36)))</f>
        <v>162.93658288358233</v>
      </c>
      <c r="I92">
        <f t="shared" si="6"/>
        <v>431.67213600779337</v>
      </c>
      <c r="K92">
        <f>'Triaxial Calcs1'!$G$22*(COS(RADIANS(A92*36)))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Calcs1'!$G$19*(COS(RADIANS(A93*36)))</f>
        <v>138.86372199948781</v>
      </c>
      <c r="C93">
        <f t="shared" si="4"/>
        <v>275.7546003702584</v>
      </c>
      <c r="E93">
        <f>'Triaxial Calcs1'!$G$20*(COS(RADIANS(A93*36)))</f>
        <v>171.66936112139194</v>
      </c>
      <c r="F93">
        <f t="shared" si="5"/>
        <v>367.4699083897986</v>
      </c>
      <c r="H93">
        <f>'Triaxial Calcs1'!$G$21*(COS(RADIANS(A93*36)))</f>
        <v>171.07877871549826</v>
      </c>
      <c r="I93">
        <f t="shared" si="6"/>
        <v>442.16899162397215</v>
      </c>
      <c r="K93">
        <f>'Triaxial Calcs1'!$G$22*(COS(RADIANS(A93*36)))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Calcs1'!$G$19*(COS(RADIANS(A94*36)))</f>
        <v>144.9246667727933</v>
      </c>
      <c r="C94">
        <f t="shared" si="4"/>
        <v>284.67300977583005</v>
      </c>
      <c r="E94">
        <f>'Triaxial Calcs1'!$G$20*(COS(RADIANS(A94*36)))</f>
        <v>179.16216415190001</v>
      </c>
      <c r="F94">
        <f t="shared" si="5"/>
        <v>378.49523323943174</v>
      </c>
      <c r="H94">
        <f>'Triaxial Calcs1'!$G$21*(COS(RADIANS(A94*36)))</f>
        <v>178.54580476628357</v>
      </c>
      <c r="I94">
        <f t="shared" si="6"/>
        <v>453.15638679976638</v>
      </c>
      <c r="K94">
        <f>'Triaxial Calcs1'!$G$22*(COS(RADIANS(A94*36)))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Calcs1'!$G$19*(COS(RADIANS(A95*36)))</f>
        <v>150.41366009612895</v>
      </c>
      <c r="C95">
        <f t="shared" si="4"/>
        <v>293.95439060881108</v>
      </c>
      <c r="E95">
        <f>'Triaxial Calcs1'!$G$20*(COS(RADIANS(A95*36)))</f>
        <v>185.94789597190763</v>
      </c>
      <c r="F95">
        <f t="shared" si="5"/>
        <v>389.9692791239865</v>
      </c>
      <c r="H95">
        <f>'Triaxial Calcs1'!$G$21*(COS(RADIANS(A95*36)))</f>
        <v>185.30819209547565</v>
      </c>
      <c r="I95">
        <f t="shared" si="6"/>
        <v>464.59095930608078</v>
      </c>
      <c r="K95">
        <f>'Triaxial Calcs1'!$G$22*(COS(RADIANS(A95*36)))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Calcs1'!$G$19*(COS(RADIANS(A96*36)))</f>
        <v>155.30903942052993</v>
      </c>
      <c r="C96">
        <f t="shared" si="4"/>
        <v>303.56211349931317</v>
      </c>
      <c r="E96">
        <f>'Triaxial Calcs1'!$G$20*(COS(RADIANS(A96*36)))</f>
        <v>191.99977639802705</v>
      </c>
      <c r="F96">
        <f t="shared" si="5"/>
        <v>401.84676322634948</v>
      </c>
      <c r="H96">
        <f>'Triaxial Calcs1'!$G$21*(COS(RADIANS(A96*36)))</f>
        <v>191.33925264972689</v>
      </c>
      <c r="I96">
        <f t="shared" si="6"/>
        <v>476.42758210919203</v>
      </c>
      <c r="K96">
        <f>'Triaxial Calcs1'!$G$22*(COS(RADIANS(A96*36)))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Calcs1'!$G$19*(COS(RADIANS(A97*36)))</f>
        <v>159.59148492028891</v>
      </c>
      <c r="C97">
        <f t="shared" si="4"/>
        <v>313.45826115443845</v>
      </c>
      <c r="E97">
        <f>'Triaxial Calcs1'!$G$20*(COS(RADIANS(A97*36)))</f>
        <v>197.29392142305753</v>
      </c>
      <c r="F97">
        <f t="shared" si="5"/>
        <v>414.08081054307479</v>
      </c>
      <c r="H97">
        <f>'Triaxial Calcs1'!$G$21*(COS(RADIANS(A97*36)))</f>
        <v>196.61518458835911</v>
      </c>
      <c r="I97">
        <f t="shared" si="6"/>
        <v>488.6195414665346</v>
      </c>
      <c r="K97">
        <f>'Triaxial Calcs1'!$G$22*(COS(RADIANS(A97*36)))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Calcs1'!$G$19*(COS(RADIANS(A98*36)))</f>
        <v>163.24409573948162</v>
      </c>
      <c r="C98">
        <f t="shared" si="4"/>
        <v>323.60377800051208</v>
      </c>
      <c r="E98">
        <f>'Triaxial Calcs1'!$G$20*(COS(RADIANS(A98*36)))</f>
        <v>201.80943747525009</v>
      </c>
      <c r="F98">
        <f t="shared" si="5"/>
        <v>426.62313887860796</v>
      </c>
      <c r="H98">
        <f>'Triaxial Calcs1'!$G$21*(COS(RADIANS(A98*36)))</f>
        <v>201.11516621835466</v>
      </c>
      <c r="I98">
        <f t="shared" si="6"/>
        <v>501.1187212845017</v>
      </c>
      <c r="K98">
        <f>'Triaxial Calcs1'!$G$22*(COS(RADIANS(A98*36)))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Calcs1'!$G$19*(COS(RADIANS(A99*36)))</f>
        <v>166.25245669192384</v>
      </c>
      <c r="C99">
        <f t="shared" si="4"/>
        <v>333.95862431758837</v>
      </c>
      <c r="E99">
        <f>'Triaxial Calcs1'!$G$20*(COS(RADIANS(A99*36)))</f>
        <v>205.52850387568984</v>
      </c>
      <c r="F99">
        <f t="shared" si="5"/>
        <v>439.42424939305351</v>
      </c>
      <c r="H99">
        <f>'Triaxial Calcs1'!$G$21*(COS(RADIANS(A99*36)))</f>
        <v>204.82143816806598</v>
      </c>
      <c r="I99">
        <f t="shared" si="6"/>
        <v>513.87579301068388</v>
      </c>
      <c r="K99">
        <f>'Triaxial Calcs1'!$G$22*(COS(RADIANS(A99*36)))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Calcs1'!$G$19*(COS(RADIANS(A100*36)))</f>
        <v>168.60469515132576</v>
      </c>
      <c r="C100">
        <f t="shared" si="4"/>
        <v>344.48193425793329</v>
      </c>
      <c r="E100">
        <f>'Triaxial Calcs1'!$G$20*(COS(RADIANS(A100*36)))</f>
        <v>208.4364431683741</v>
      </c>
      <c r="F100">
        <f t="shared" si="5"/>
        <v>452.43362195148217</v>
      </c>
      <c r="H100">
        <f>'Triaxial Calcs1'!$G$21*(COS(RADIANS(A100*36)))</f>
        <v>207.71937347534219</v>
      </c>
      <c r="I100">
        <f t="shared" si="6"/>
        <v>526.84041031112974</v>
      </c>
      <c r="K100">
        <f>'Triaxial Calcs1'!$G$22*(COS(RADIANS(A100*36)))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Calcs1'!$G$19*(COS(RADIANS(A101*36)))</f>
        <v>170.29152790712354</v>
      </c>
      <c r="C101">
        <f t="shared" si="4"/>
        <v>355.13217712485505</v>
      </c>
      <c r="E101">
        <f>'Triaxial Calcs1'!$G$20*(COS(RADIANS(A101*36)))</f>
        <v>210.52177904542563</v>
      </c>
      <c r="F101">
        <f t="shared" si="5"/>
        <v>465.59991450382256</v>
      </c>
      <c r="H101">
        <f>'Triaxial Calcs1'!$G$21*(COS(RADIANS(A101*36)))</f>
        <v>209.79753531346608</v>
      </c>
      <c r="I101">
        <f t="shared" si="6"/>
        <v>539.96140776432458</v>
      </c>
      <c r="K101">
        <f>'Triaxial Calcs1'!$G$22*(COS(RADIANS(A101*36)))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Calcs1'!$G$19*(COS(RADIANS(A102*36)))</f>
        <v>171.30629780107066</v>
      </c>
      <c r="C102">
        <f t="shared" si="4"/>
        <v>365.86732127539102</v>
      </c>
      <c r="E102">
        <f>'Triaxial Calcs1'!$G$20*(COS(RADIANS(A102*36)))</f>
        <v>211.77628163883708</v>
      </c>
      <c r="F102">
        <f t="shared" si="5"/>
        <v>478.87116570847735</v>
      </c>
      <c r="H102">
        <f>'Triaxial Calcs1'!$G$21*(COS(RADIANS(A102*36)))</f>
        <v>211.04772212708448</v>
      </c>
      <c r="I102">
        <f t="shared" si="6"/>
        <v>553.18700278773383</v>
      </c>
      <c r="K102">
        <f>'Triaxial Calcs1'!$G$22*(COS(RADIANS(A102*36)))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Calcs1'!$G$19*(COS(RADIANS(A103*36)))</f>
        <v>171.64499999999998</v>
      </c>
      <c r="C103">
        <f t="shared" si="4"/>
        <v>376.64499999999992</v>
      </c>
      <c r="E103">
        <f>'Triaxial Calcs1'!$G$20*(COS(RADIANS(A103*36)))</f>
        <v>212.19499999999999</v>
      </c>
      <c r="F103">
        <f t="shared" si="5"/>
        <v>492.19499999999994</v>
      </c>
      <c r="H103">
        <f>'Triaxial Calcs1'!$G$21*(COS(RADIANS(A103*36)))</f>
        <v>211.46500000000003</v>
      </c>
      <c r="I103">
        <f t="shared" si="6"/>
        <v>566.46500000000003</v>
      </c>
      <c r="K103">
        <f>'Triaxial Calcs1'!$G$22*(COS(RADIANS(A103*36)))</f>
        <v>0</v>
      </c>
      <c r="L103">
        <f t="shared" si="7"/>
        <v>0</v>
      </c>
    </row>
  </sheetData>
  <mergeCells count="5">
    <mergeCell ref="B1:C1"/>
    <mergeCell ref="E1:F1"/>
    <mergeCell ref="K1:L1"/>
    <mergeCell ref="N1:O1"/>
    <mergeCell ref="H1:I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workbookViewId="0">
      <selection activeCell="B3" sqref="B3"/>
    </sheetView>
  </sheetViews>
  <sheetFormatPr defaultColWidth="8.85546875" defaultRowHeight="12.75" x14ac:dyDescent="0.2"/>
  <cols>
    <col min="1" max="1" width="15.42578125" customWidth="1"/>
  </cols>
  <sheetData>
    <row r="1" spans="1:12" x14ac:dyDescent="0.2">
      <c r="B1" s="123">
        <f>'Triaxial Calcs1'!B19</f>
        <v>205</v>
      </c>
      <c r="C1" s="123"/>
      <c r="E1" s="123">
        <f>'Triaxial Calcs1'!B20</f>
        <v>280</v>
      </c>
      <c r="F1" s="123"/>
      <c r="G1" s="96"/>
      <c r="H1" s="123">
        <f>'Triaxial Calcs1'!B21</f>
        <v>355</v>
      </c>
      <c r="I1" s="123"/>
      <c r="K1" s="123">
        <f>'Triaxial Calcs1'!B22</f>
        <v>0</v>
      </c>
      <c r="L1" s="123"/>
    </row>
    <row r="2" spans="1:12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2" x14ac:dyDescent="0.2">
      <c r="A3">
        <v>0</v>
      </c>
      <c r="B3">
        <f>'Triaxial Calcs1'!$E$19*(COS(RADIANS(A3*36)))</f>
        <v>171.64500000000001</v>
      </c>
      <c r="C3">
        <f>'Triaxial Calcs1'!F19</f>
        <v>253.64500000000001</v>
      </c>
      <c r="E3">
        <f>'Triaxial Calcs1'!$E$20*(COS(RADIANS(A3*36)))</f>
        <v>212.19499999999999</v>
      </c>
      <c r="F3">
        <f>'Triaxial Calcs1'!F20</f>
        <v>339.19499999999999</v>
      </c>
      <c r="H3">
        <f>'Triaxial Calcs1'!$E$21*(COS(RADIANS(A3*36)))</f>
        <v>211.46500000000003</v>
      </c>
      <c r="I3">
        <f>'Triaxial Calcs1'!F21</f>
        <v>367.46500000000003</v>
      </c>
      <c r="K3">
        <f>'Triaxial Calcs1'!$E$22*(COS(RADIANS(A3*36)))</f>
        <v>0</v>
      </c>
      <c r="L3">
        <f>'Triaxial Calcs1'!F22</f>
        <v>0</v>
      </c>
    </row>
    <row r="4" spans="1:12" x14ac:dyDescent="0.2">
      <c r="A4">
        <v>0.1</v>
      </c>
      <c r="B4">
        <f>'Triaxial Calcs1'!$E$19*(COS(RADIANS(A4*36)))</f>
        <v>171.30629780107068</v>
      </c>
      <c r="C4">
        <f>($B$3*SIN(RADIANS(A4*36)))+$C$3</f>
        <v>264.422678724609</v>
      </c>
      <c r="E4">
        <f>'Triaxial Calcs1'!$E$20*(COS(RADIANS(A4*36)))</f>
        <v>211.77628163883708</v>
      </c>
      <c r="F4">
        <f>($E$3*SIN(RADIANS(A4*36)))+$F$3</f>
        <v>352.51883429152264</v>
      </c>
      <c r="H4">
        <f>'Triaxial Calcs1'!$E$21*(COS(RADIANS(A4*36)))</f>
        <v>211.04772212708448</v>
      </c>
      <c r="I4">
        <f>($H$3*SIN(RADIANS(A4*36)))+$I$3</f>
        <v>380.74299721226629</v>
      </c>
      <c r="K4">
        <f>'Triaxial Calcs1'!$E$22*(COS(RADIANS(A4*36)))</f>
        <v>0</v>
      </c>
      <c r="L4">
        <f>($K$3*SIN(RADIANS(A4*36)))+$L$3</f>
        <v>0</v>
      </c>
    </row>
    <row r="5" spans="1:12" x14ac:dyDescent="0.2">
      <c r="A5">
        <v>0.2</v>
      </c>
      <c r="B5">
        <f>'Triaxial Calcs1'!$E$19*(COS(RADIANS(A5*36)))</f>
        <v>170.29152790712357</v>
      </c>
      <c r="C5">
        <f t="shared" ref="C5:C68" si="0">($B$3*SIN(RADIANS(A5*36)))+$C$3</f>
        <v>275.15782287514503</v>
      </c>
      <c r="E5">
        <f>'Triaxial Calcs1'!$E$20*(COS(RADIANS(A5*36)))</f>
        <v>210.52177904542563</v>
      </c>
      <c r="F5">
        <f t="shared" ref="F5:F68" si="1">($E$3*SIN(RADIANS(A5*36)))+$F$3</f>
        <v>365.79008549617754</v>
      </c>
      <c r="H5">
        <f>'Triaxial Calcs1'!$E$21*(COS(RADIANS(A5*36)))</f>
        <v>209.79753531346608</v>
      </c>
      <c r="I5">
        <f t="shared" ref="I5:I68" si="2">($H$3*SIN(RADIANS(A5*36)))+$I$3</f>
        <v>393.96859223567566</v>
      </c>
      <c r="K5">
        <f>'Triaxial Calcs1'!$E$22*(COS(RADIANS(A5*36)))</f>
        <v>0</v>
      </c>
      <c r="L5">
        <f t="shared" ref="L5:L68" si="3">($K$3*SIN(RADIANS(A5*36)))+$L$3</f>
        <v>0</v>
      </c>
    </row>
    <row r="6" spans="1:12" x14ac:dyDescent="0.2">
      <c r="A6">
        <v>0.3</v>
      </c>
      <c r="B6">
        <f>'Triaxial Calcs1'!$E$19*(COS(RADIANS(A6*36)))</f>
        <v>168.60469515132579</v>
      </c>
      <c r="C6">
        <f t="shared" si="0"/>
        <v>285.80806574206673</v>
      </c>
      <c r="E6">
        <f>'Triaxial Calcs1'!$E$20*(COS(RADIANS(A6*36)))</f>
        <v>208.4364431683741</v>
      </c>
      <c r="F6">
        <f t="shared" si="1"/>
        <v>378.95637804851782</v>
      </c>
      <c r="H6">
        <f>'Triaxial Calcs1'!$E$21*(COS(RADIANS(A6*36)))</f>
        <v>207.71937347534219</v>
      </c>
      <c r="I6">
        <f t="shared" si="2"/>
        <v>407.08958968887032</v>
      </c>
      <c r="K6">
        <f>'Triaxial Calcs1'!$E$22*(COS(RADIANS(A6*36)))</f>
        <v>0</v>
      </c>
      <c r="L6">
        <f t="shared" si="3"/>
        <v>0</v>
      </c>
    </row>
    <row r="7" spans="1:12" x14ac:dyDescent="0.2">
      <c r="A7">
        <v>0.4</v>
      </c>
      <c r="B7">
        <f>'Triaxial Calcs1'!$E$19*(COS(RADIANS(A7*36)))</f>
        <v>166.2524566919239</v>
      </c>
      <c r="C7">
        <f t="shared" si="0"/>
        <v>296.33137568241153</v>
      </c>
      <c r="E7">
        <f>'Triaxial Calcs1'!$E$20*(COS(RADIANS(A7*36)))</f>
        <v>205.52850387568986</v>
      </c>
      <c r="F7">
        <f t="shared" si="1"/>
        <v>391.96575060694636</v>
      </c>
      <c r="H7">
        <f>'Triaxial Calcs1'!$E$21*(COS(RADIANS(A7*36)))</f>
        <v>204.82143816806601</v>
      </c>
      <c r="I7">
        <f t="shared" si="2"/>
        <v>420.05420698931607</v>
      </c>
      <c r="K7">
        <f>'Triaxial Calcs1'!$E$22*(COS(RADIANS(A7*36)))</f>
        <v>0</v>
      </c>
      <c r="L7">
        <f t="shared" si="3"/>
        <v>0</v>
      </c>
    </row>
    <row r="8" spans="1:12" x14ac:dyDescent="0.2">
      <c r="A8">
        <v>0.5</v>
      </c>
      <c r="B8">
        <f>'Triaxial Calcs1'!$E$19*(COS(RADIANS(A8*36)))</f>
        <v>163.24409573948165</v>
      </c>
      <c r="C8">
        <f t="shared" si="0"/>
        <v>306.68622199948788</v>
      </c>
      <c r="E8">
        <f>'Triaxial Calcs1'!$E$20*(COS(RADIANS(A8*36)))</f>
        <v>201.80943747525009</v>
      </c>
      <c r="F8">
        <f t="shared" si="1"/>
        <v>404.76686112139197</v>
      </c>
      <c r="H8">
        <f>'Triaxial Calcs1'!$E$21*(COS(RADIANS(A8*36)))</f>
        <v>201.11516621835466</v>
      </c>
      <c r="I8">
        <f t="shared" si="2"/>
        <v>432.8112787154983</v>
      </c>
      <c r="K8">
        <f>'Triaxial Calcs1'!$E$22*(COS(RADIANS(A8*36)))</f>
        <v>0</v>
      </c>
      <c r="L8">
        <f t="shared" si="3"/>
        <v>0</v>
      </c>
    </row>
    <row r="9" spans="1:12" x14ac:dyDescent="0.2">
      <c r="A9">
        <v>0.6</v>
      </c>
      <c r="B9">
        <f>'Triaxial Calcs1'!$E$19*(COS(RADIANS(A9*36)))</f>
        <v>159.59148492028893</v>
      </c>
      <c r="C9">
        <f t="shared" si="0"/>
        <v>316.83173884556157</v>
      </c>
      <c r="E9">
        <f>'Triaxial Calcs1'!$E$20*(COS(RADIANS(A9*36)))</f>
        <v>197.29392142305753</v>
      </c>
      <c r="F9">
        <f t="shared" si="1"/>
        <v>417.3091894569252</v>
      </c>
      <c r="H9">
        <f>'Triaxial Calcs1'!$E$21*(COS(RADIANS(A9*36)))</f>
        <v>196.61518458835911</v>
      </c>
      <c r="I9">
        <f t="shared" si="2"/>
        <v>445.31045853346546</v>
      </c>
      <c r="K9">
        <f>'Triaxial Calcs1'!$E$22*(COS(RADIANS(A9*36)))</f>
        <v>0</v>
      </c>
      <c r="L9">
        <f t="shared" si="3"/>
        <v>0</v>
      </c>
    </row>
    <row r="10" spans="1:12" x14ac:dyDescent="0.2">
      <c r="A10">
        <v>0.7</v>
      </c>
      <c r="B10">
        <f>'Triaxial Calcs1'!$E$19*(COS(RADIANS(A10*36)))</f>
        <v>155.30903942052993</v>
      </c>
      <c r="C10">
        <f t="shared" si="0"/>
        <v>326.72788650068691</v>
      </c>
      <c r="E10">
        <f>'Triaxial Calcs1'!$E$20*(COS(RADIANS(A10*36)))</f>
        <v>191.99977639802702</v>
      </c>
      <c r="F10">
        <f t="shared" si="1"/>
        <v>429.54323677365056</v>
      </c>
      <c r="H10">
        <f>'Triaxial Calcs1'!$E$21*(COS(RADIANS(A10*36)))</f>
        <v>191.33925264972686</v>
      </c>
      <c r="I10">
        <f t="shared" si="2"/>
        <v>457.50241789080815</v>
      </c>
      <c r="K10">
        <f>'Triaxial Calcs1'!$E$22*(COS(RADIANS(A10*36)))</f>
        <v>0</v>
      </c>
      <c r="L10">
        <f t="shared" si="3"/>
        <v>0</v>
      </c>
    </row>
    <row r="11" spans="1:12" x14ac:dyDescent="0.2">
      <c r="A11">
        <v>0.8</v>
      </c>
      <c r="B11">
        <f>'Triaxial Calcs1'!$E$19*(COS(RADIANS(A11*36)))</f>
        <v>150.41366009612898</v>
      </c>
      <c r="C11">
        <f t="shared" si="0"/>
        <v>336.33560939118894</v>
      </c>
      <c r="E11">
        <f>'Triaxial Calcs1'!$E$20*(COS(RADIANS(A11*36)))</f>
        <v>185.94789597190763</v>
      </c>
      <c r="F11">
        <f t="shared" si="1"/>
        <v>441.42072087601349</v>
      </c>
      <c r="H11">
        <f>'Triaxial Calcs1'!$E$21*(COS(RADIANS(A11*36)))</f>
        <v>185.30819209547565</v>
      </c>
      <c r="I11">
        <f t="shared" si="2"/>
        <v>469.33904069391929</v>
      </c>
      <c r="K11">
        <f>'Triaxial Calcs1'!$E$22*(COS(RADIANS(A11*36)))</f>
        <v>0</v>
      </c>
      <c r="L11">
        <f t="shared" si="3"/>
        <v>0</v>
      </c>
    </row>
    <row r="12" spans="1:12" x14ac:dyDescent="0.2">
      <c r="A12">
        <v>0.9</v>
      </c>
      <c r="B12">
        <f>'Triaxial Calcs1'!$E$19*(COS(RADIANS(A12*36)))</f>
        <v>144.92466677279339</v>
      </c>
      <c r="C12">
        <f t="shared" si="0"/>
        <v>345.61699022416991</v>
      </c>
      <c r="E12">
        <f>'Triaxial Calcs1'!$E$20*(COS(RADIANS(A12*36)))</f>
        <v>179.16216415190007</v>
      </c>
      <c r="F12">
        <f t="shared" si="1"/>
        <v>452.89476676056819</v>
      </c>
      <c r="H12">
        <f>'Triaxial Calcs1'!$E$21*(COS(RADIANS(A12*36)))</f>
        <v>178.54580476628365</v>
      </c>
      <c r="I12">
        <f t="shared" si="2"/>
        <v>480.77361320023357</v>
      </c>
      <c r="K12">
        <f>'Triaxial Calcs1'!$E$22*(COS(RADIANS(A12*36)))</f>
        <v>0</v>
      </c>
      <c r="L12">
        <f t="shared" si="3"/>
        <v>0</v>
      </c>
    </row>
    <row r="13" spans="1:12" x14ac:dyDescent="0.2">
      <c r="A13">
        <v>1</v>
      </c>
      <c r="B13">
        <f>'Triaxial Calcs1'!$E$19*(COS(RADIANS(A13*36)))</f>
        <v>138.86372199948786</v>
      </c>
      <c r="C13">
        <f t="shared" si="0"/>
        <v>354.53539962974156</v>
      </c>
      <c r="E13">
        <f>'Triaxial Calcs1'!$E$20*(COS(RADIANS(A13*36)))</f>
        <v>171.66936112139197</v>
      </c>
      <c r="F13">
        <f t="shared" si="1"/>
        <v>463.92009161020133</v>
      </c>
      <c r="H13">
        <f>'Triaxial Calcs1'!$E$21*(COS(RADIANS(A13*36)))</f>
        <v>171.07877871549829</v>
      </c>
      <c r="I13">
        <f t="shared" si="2"/>
        <v>491.76100837602792</v>
      </c>
      <c r="K13">
        <f>'Triaxial Calcs1'!$E$22*(COS(RADIANS(A13*36)))</f>
        <v>0</v>
      </c>
      <c r="L13">
        <f t="shared" si="3"/>
        <v>0</v>
      </c>
    </row>
    <row r="14" spans="1:12" x14ac:dyDescent="0.2">
      <c r="A14">
        <v>1.1000000000000001</v>
      </c>
      <c r="B14">
        <f>'Triaxial Calcs1'!$E$19*(COS(RADIANS(A14*36)))</f>
        <v>132.25474555625033</v>
      </c>
      <c r="C14">
        <f t="shared" si="0"/>
        <v>363.05564072041386</v>
      </c>
      <c r="E14">
        <f>'Triaxial Calcs1'!$E$20*(COS(RADIANS(A14*36)))</f>
        <v>163.49905755080857</v>
      </c>
      <c r="F14">
        <f t="shared" si="1"/>
        <v>474.4531835047232</v>
      </c>
      <c r="H14">
        <f>'Triaxial Calcs1'!$E$21*(COS(RADIANS(A14*36)))</f>
        <v>162.93658288358228</v>
      </c>
      <c r="I14">
        <f t="shared" si="2"/>
        <v>502.25786399220669</v>
      </c>
      <c r="K14">
        <f>'Triaxial Calcs1'!$E$22*(COS(RADIANS(A14*36)))</f>
        <v>0</v>
      </c>
      <c r="L14">
        <f t="shared" si="3"/>
        <v>0</v>
      </c>
    </row>
    <row r="15" spans="1:12" x14ac:dyDescent="0.2">
      <c r="A15">
        <v>1.2</v>
      </c>
      <c r="B15">
        <f>'Triaxial Calcs1'!$E$19*(COS(RADIANS(A15*36)))</f>
        <v>125.12382005374819</v>
      </c>
      <c r="C15">
        <f t="shared" si="0"/>
        <v>371.14408799712976</v>
      </c>
      <c r="E15">
        <f>'Triaxial Calcs1'!$E$20*(COS(RADIANS(A15*36)))</f>
        <v>154.68349789568643</v>
      </c>
      <c r="F15">
        <f t="shared" si="1"/>
        <v>484.45247314253811</v>
      </c>
      <c r="H15">
        <f>'Triaxial Calcs1'!$E$21*(COS(RADIANS(A15*36)))</f>
        <v>154.15135079766881</v>
      </c>
      <c r="I15">
        <f t="shared" si="2"/>
        <v>512.22275375521019</v>
      </c>
      <c r="K15">
        <f>'Triaxial Calcs1'!$E$22*(COS(RADIANS(A15*36)))</f>
        <v>0</v>
      </c>
      <c r="L15">
        <f t="shared" si="3"/>
        <v>0</v>
      </c>
    </row>
    <row r="16" spans="1:12" x14ac:dyDescent="0.2">
      <c r="A16">
        <v>1.3</v>
      </c>
      <c r="B16">
        <f>'Triaxial Calcs1'!$E$19*(COS(RADIANS(A16*36)))</f>
        <v>117.49908799712976</v>
      </c>
      <c r="C16">
        <f t="shared" si="0"/>
        <v>378.76882005374819</v>
      </c>
      <c r="E16">
        <f>'Triaxial Calcs1'!$E$20*(COS(RADIANS(A16*36)))</f>
        <v>145.25747314253809</v>
      </c>
      <c r="F16">
        <f t="shared" si="1"/>
        <v>493.87849789568645</v>
      </c>
      <c r="H16">
        <f>'Triaxial Calcs1'!$E$21*(COS(RADIANS(A16*36)))</f>
        <v>144.75775375521016</v>
      </c>
      <c r="I16">
        <f t="shared" si="2"/>
        <v>521.61635079766882</v>
      </c>
      <c r="K16">
        <f>'Triaxial Calcs1'!$E$22*(COS(RADIANS(A16*36)))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Calcs1'!$E$19*(COS(RADIANS(A17*36)))</f>
        <v>109.41064072041385</v>
      </c>
      <c r="C17">
        <f t="shared" si="0"/>
        <v>385.89974555625037</v>
      </c>
      <c r="E17">
        <f>'Triaxial Calcs1'!$E$20*(COS(RADIANS(A17*36)))</f>
        <v>135.25818350472321</v>
      </c>
      <c r="F17">
        <f t="shared" si="1"/>
        <v>502.69405755080857</v>
      </c>
      <c r="H17">
        <f>'Triaxial Calcs1'!$E$21*(COS(RADIANS(A17*36)))</f>
        <v>134.79286399220669</v>
      </c>
      <c r="I17">
        <f t="shared" si="2"/>
        <v>530.40158288358236</v>
      </c>
      <c r="K17">
        <f>'Triaxial Calcs1'!$E$22*(COS(RADIANS(A17*36)))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Calcs1'!$E$19*(COS(RADIANS(A18*36)))</f>
        <v>100.89039962974155</v>
      </c>
      <c r="C18">
        <f t="shared" si="0"/>
        <v>392.50872199948788</v>
      </c>
      <c r="E18">
        <f>'Triaxial Calcs1'!$E$20*(COS(RADIANS(A18*36)))</f>
        <v>124.72509161020133</v>
      </c>
      <c r="F18">
        <f t="shared" si="1"/>
        <v>510.86436112139199</v>
      </c>
      <c r="H18">
        <f>'Triaxial Calcs1'!$E$21*(COS(RADIANS(A18*36)))</f>
        <v>124.29600837602786</v>
      </c>
      <c r="I18">
        <f t="shared" si="2"/>
        <v>538.54377871549832</v>
      </c>
      <c r="K18">
        <f>'Triaxial Calcs1'!$E$22*(COS(RADIANS(A18*36)))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Calcs1'!$E$19*(COS(RADIANS(A19*36)))</f>
        <v>91.971990224169872</v>
      </c>
      <c r="C19">
        <f t="shared" si="0"/>
        <v>398.56966677279343</v>
      </c>
      <c r="E19">
        <f>'Triaxial Calcs1'!$E$20*(COS(RADIANS(A19*36)))</f>
        <v>113.69976676056817</v>
      </c>
      <c r="F19">
        <f t="shared" si="1"/>
        <v>518.35716415190007</v>
      </c>
      <c r="H19">
        <f>'Triaxial Calcs1'!$E$21*(COS(RADIANS(A19*36)))</f>
        <v>113.30861320023352</v>
      </c>
      <c r="I19">
        <f t="shared" si="2"/>
        <v>546.01080476628363</v>
      </c>
      <c r="K19">
        <f>'Triaxial Calcs1'!$E$22*(COS(RADIANS(A19*36)))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Calcs1'!$E$19*(COS(RADIANS(A20*36)))</f>
        <v>82.690609391188929</v>
      </c>
      <c r="C20">
        <f t="shared" si="0"/>
        <v>404.05866009612896</v>
      </c>
      <c r="E20">
        <f>'Triaxial Calcs1'!$E$20*(COS(RADIANS(A20*36)))</f>
        <v>102.22572087601348</v>
      </c>
      <c r="F20">
        <f t="shared" si="1"/>
        <v>525.14289597190759</v>
      </c>
      <c r="H20">
        <f>'Triaxial Calcs1'!$E$21*(COS(RADIANS(A20*36)))</f>
        <v>101.87404069391924</v>
      </c>
      <c r="I20">
        <f t="shared" si="2"/>
        <v>552.77319209547568</v>
      </c>
      <c r="K20">
        <f>'Triaxial Calcs1'!$E$22*(COS(RADIANS(A20*36)))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Calcs1'!$E$19*(COS(RADIANS(A21*36)))</f>
        <v>73.082886500686897</v>
      </c>
      <c r="C21">
        <f t="shared" si="0"/>
        <v>408.95403942052997</v>
      </c>
      <c r="E21">
        <f>'Triaxial Calcs1'!$E$20*(COS(RADIANS(A21*36)))</f>
        <v>90.348236773650584</v>
      </c>
      <c r="F21">
        <f t="shared" si="1"/>
        <v>531.19477639802699</v>
      </c>
      <c r="H21">
        <f>'Triaxial Calcs1'!$E$21*(COS(RADIANS(A21*36)))</f>
        <v>90.037417890808101</v>
      </c>
      <c r="I21">
        <f t="shared" si="2"/>
        <v>558.80425264972689</v>
      </c>
      <c r="K21">
        <f>'Triaxial Calcs1'!$E$22*(COS(RADIANS(A21*36)))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Calcs1'!$E$19*(COS(RADIANS(A22*36)))</f>
        <v>63.186738845561571</v>
      </c>
      <c r="C22">
        <f t="shared" si="0"/>
        <v>413.23648492028894</v>
      </c>
      <c r="E22">
        <f>'Triaxial Calcs1'!$E$20*(COS(RADIANS(A22*36)))</f>
        <v>78.11418945692526</v>
      </c>
      <c r="F22">
        <f t="shared" si="1"/>
        <v>536.48892142305749</v>
      </c>
      <c r="H22">
        <f>'Triaxial Calcs1'!$E$21*(COS(RADIANS(A22*36)))</f>
        <v>77.845458533465461</v>
      </c>
      <c r="I22">
        <f t="shared" si="2"/>
        <v>564.08018458835909</v>
      </c>
      <c r="K22">
        <f>'Triaxial Calcs1'!$E$22*(COS(RADIANS(A22*36)))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Calcs1'!$E$19*(COS(RADIANS(A23*36)))</f>
        <v>53.04122199948786</v>
      </c>
      <c r="C23">
        <f t="shared" si="0"/>
        <v>416.88909573948166</v>
      </c>
      <c r="E23">
        <f>'Triaxial Calcs1'!$E$20*(COS(RADIANS(A23*36)))</f>
        <v>65.571861121391976</v>
      </c>
      <c r="F23">
        <f t="shared" si="1"/>
        <v>541.00443747525014</v>
      </c>
      <c r="H23">
        <f>'Triaxial Calcs1'!$E$21*(COS(RADIANS(A23*36)))</f>
        <v>65.346278715498272</v>
      </c>
      <c r="I23">
        <f t="shared" si="2"/>
        <v>568.58016621835463</v>
      </c>
      <c r="K23">
        <f>'Triaxial Calcs1'!$E$22*(COS(RADIANS(A23*36)))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Calcs1'!$E$19*(COS(RADIANS(A24*36)))</f>
        <v>42.686375682411494</v>
      </c>
      <c r="C24">
        <f t="shared" si="0"/>
        <v>419.89745669192394</v>
      </c>
      <c r="E24">
        <f>'Triaxial Calcs1'!$E$20*(COS(RADIANS(A24*36)))</f>
        <v>52.770750606946351</v>
      </c>
      <c r="F24">
        <f t="shared" si="1"/>
        <v>544.72350387568986</v>
      </c>
      <c r="H24">
        <f>'Triaxial Calcs1'!$E$21*(COS(RADIANS(A24*36)))</f>
        <v>52.589206989316018</v>
      </c>
      <c r="I24">
        <f t="shared" si="2"/>
        <v>572.28643816806607</v>
      </c>
      <c r="K24">
        <f>'Triaxial Calcs1'!$E$22*(COS(RADIANS(A24*36)))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Calcs1'!$E$19*(COS(RADIANS(A25*36)))</f>
        <v>32.163065742066685</v>
      </c>
      <c r="C25">
        <f t="shared" si="0"/>
        <v>422.2496951513258</v>
      </c>
      <c r="E25">
        <f>'Triaxial Calcs1'!$E$20*(COS(RADIANS(A25*36)))</f>
        <v>39.761378048517813</v>
      </c>
      <c r="F25">
        <f t="shared" si="1"/>
        <v>547.63144316837406</v>
      </c>
      <c r="H25">
        <f>'Triaxial Calcs1'!$E$21*(COS(RADIANS(A25*36)))</f>
        <v>39.624589688870238</v>
      </c>
      <c r="I25">
        <f t="shared" si="2"/>
        <v>575.18437347534223</v>
      </c>
      <c r="K25">
        <f>'Triaxial Calcs1'!$E$22*(COS(RADIANS(A25*36)))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Calcs1'!$E$19*(COS(RADIANS(A26*36)))</f>
        <v>21.512822875145005</v>
      </c>
      <c r="C26">
        <f t="shared" si="0"/>
        <v>423.9365279071236</v>
      </c>
      <c r="E26">
        <f>'Triaxial Calcs1'!$E$20*(COS(RADIANS(A26*36)))</f>
        <v>26.595085496177543</v>
      </c>
      <c r="F26">
        <f t="shared" si="1"/>
        <v>549.7167790454256</v>
      </c>
      <c r="H26">
        <f>'Triaxial Calcs1'!$E$21*(COS(RADIANS(A26*36)))</f>
        <v>26.503592235675605</v>
      </c>
      <c r="I26">
        <f t="shared" si="2"/>
        <v>577.26253531346606</v>
      </c>
      <c r="K26">
        <f>'Triaxial Calcs1'!$E$22*(COS(RADIANS(A26*36)))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Calcs1'!$E$19*(COS(RADIANS(A27*36)))</f>
        <v>10.777678724609022</v>
      </c>
      <c r="C27">
        <f t="shared" si="0"/>
        <v>424.95129780107072</v>
      </c>
      <c r="E27">
        <f>'Triaxial Calcs1'!$E$20*(COS(RADIANS(A27*36)))</f>
        <v>13.323834291522683</v>
      </c>
      <c r="F27">
        <f t="shared" si="1"/>
        <v>550.97128163883713</v>
      </c>
      <c r="H27">
        <f>'Triaxial Calcs1'!$E$21*(COS(RADIANS(A27*36)))</f>
        <v>13.277997212266287</v>
      </c>
      <c r="I27">
        <f t="shared" si="2"/>
        <v>578.51272212708454</v>
      </c>
      <c r="K27">
        <f>'Triaxial Calcs1'!$E$22*(COS(RADIANS(A27*36)))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Calcs1'!$E$19*(COS(RADIANS(A28*36)))</f>
        <v>1.0514530327139504E-14</v>
      </c>
      <c r="C28">
        <f t="shared" si="0"/>
        <v>425.29</v>
      </c>
      <c r="E28">
        <f>'Triaxial Calcs1'!$E$20*(COS(RADIANS(A28*36)))</f>
        <v>1.2998518819466731E-14</v>
      </c>
      <c r="F28">
        <f t="shared" si="1"/>
        <v>551.39</v>
      </c>
      <c r="H28">
        <f>'Triaxial Calcs1'!$E$21*(COS(RADIANS(A28*36)))</f>
        <v>1.2953800900862569E-14</v>
      </c>
      <c r="I28">
        <f t="shared" si="2"/>
        <v>578.93000000000006</v>
      </c>
      <c r="K28">
        <f>'Triaxial Calcs1'!$E$22*(COS(RADIANS(A28*36)))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Calcs1'!$E$19*(COS(RADIANS(A29*36)))</f>
        <v>-10.777678724609</v>
      </c>
      <c r="C29">
        <f t="shared" si="0"/>
        <v>424.95129780107072</v>
      </c>
      <c r="E29">
        <f>'Triaxial Calcs1'!$E$20*(COS(RADIANS(A29*36)))</f>
        <v>-13.323834291522656</v>
      </c>
      <c r="F29">
        <f t="shared" si="1"/>
        <v>550.97128163883713</v>
      </c>
      <c r="H29">
        <f>'Triaxial Calcs1'!$E$21*(COS(RADIANS(A29*36)))</f>
        <v>-13.277997212266261</v>
      </c>
      <c r="I29">
        <f t="shared" si="2"/>
        <v>578.51272212708454</v>
      </c>
      <c r="K29">
        <f>'Triaxial Calcs1'!$E$22*(COS(RADIANS(A29*36)))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Calcs1'!$E$19*(COS(RADIANS(A30*36)))</f>
        <v>-21.512822875145023</v>
      </c>
      <c r="C30">
        <f t="shared" si="0"/>
        <v>423.93652790712355</v>
      </c>
      <c r="E30">
        <f>'Triaxial Calcs1'!$E$20*(COS(RADIANS(A30*36)))</f>
        <v>-26.595085496177564</v>
      </c>
      <c r="F30">
        <f t="shared" si="1"/>
        <v>549.7167790454256</v>
      </c>
      <c r="H30">
        <f>'Triaxial Calcs1'!$E$21*(COS(RADIANS(A30*36)))</f>
        <v>-26.503592235675626</v>
      </c>
      <c r="I30">
        <f t="shared" si="2"/>
        <v>577.26253531346606</v>
      </c>
      <c r="K30">
        <f>'Triaxial Calcs1'!$E$22*(COS(RADIANS(A30*36)))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Calcs1'!$E$19*(COS(RADIANS(A31*36)))</f>
        <v>-32.163065742066699</v>
      </c>
      <c r="C31">
        <f t="shared" si="0"/>
        <v>422.2496951513258</v>
      </c>
      <c r="E31">
        <f>'Triaxial Calcs1'!$E$20*(COS(RADIANS(A31*36)))</f>
        <v>-39.761378048517834</v>
      </c>
      <c r="F31">
        <f t="shared" si="1"/>
        <v>547.63144316837406</v>
      </c>
      <c r="H31">
        <f>'Triaxial Calcs1'!$E$21*(COS(RADIANS(A31*36)))</f>
        <v>-39.624589688870259</v>
      </c>
      <c r="I31">
        <f t="shared" si="2"/>
        <v>575.18437347534223</v>
      </c>
      <c r="K31">
        <f>'Triaxial Calcs1'!$E$22*(COS(RADIANS(A31*36)))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Calcs1'!$E$19*(COS(RADIANS(A32*36)))</f>
        <v>-42.686375682411473</v>
      </c>
      <c r="C32">
        <f t="shared" si="0"/>
        <v>419.89745669192394</v>
      </c>
      <c r="E32">
        <f>'Triaxial Calcs1'!$E$20*(COS(RADIANS(A32*36)))</f>
        <v>-52.770750606946329</v>
      </c>
      <c r="F32">
        <f t="shared" si="1"/>
        <v>544.72350387568986</v>
      </c>
      <c r="H32">
        <f>'Triaxial Calcs1'!$E$21*(COS(RADIANS(A32*36)))</f>
        <v>-52.58920698931599</v>
      </c>
      <c r="I32">
        <f t="shared" si="2"/>
        <v>572.28643816806607</v>
      </c>
      <c r="K32">
        <f>'Triaxial Calcs1'!$E$22*(COS(RADIANS(A32*36)))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Calcs1'!$E$19*(COS(RADIANS(A33*36)))</f>
        <v>-53.041221999487838</v>
      </c>
      <c r="C33">
        <f t="shared" si="0"/>
        <v>416.88909573948166</v>
      </c>
      <c r="E33">
        <f>'Triaxial Calcs1'!$E$20*(COS(RADIANS(A33*36)))</f>
        <v>-65.571861121391947</v>
      </c>
      <c r="F33">
        <f t="shared" si="1"/>
        <v>541.00443747525014</v>
      </c>
      <c r="H33">
        <f>'Triaxial Calcs1'!$E$21*(COS(RADIANS(A33*36)))</f>
        <v>-65.346278715498244</v>
      </c>
      <c r="I33">
        <f t="shared" si="2"/>
        <v>568.58016621835475</v>
      </c>
      <c r="K33">
        <f>'Triaxial Calcs1'!$E$22*(COS(RADIANS(A33*36)))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Calcs1'!$E$19*(COS(RADIANS(A34*36)))</f>
        <v>-63.186738845561557</v>
      </c>
      <c r="C34">
        <f t="shared" si="0"/>
        <v>413.23648492028894</v>
      </c>
      <c r="E34">
        <f>'Triaxial Calcs1'!$E$20*(COS(RADIANS(A34*36)))</f>
        <v>-78.114189456925246</v>
      </c>
      <c r="F34">
        <f t="shared" si="1"/>
        <v>536.48892142305749</v>
      </c>
      <c r="H34">
        <f>'Triaxial Calcs1'!$E$21*(COS(RADIANS(A34*36)))</f>
        <v>-77.845458533465447</v>
      </c>
      <c r="I34">
        <f t="shared" si="2"/>
        <v>564.08018458835909</v>
      </c>
      <c r="K34">
        <f>'Triaxial Calcs1'!$E$22*(COS(RADIANS(A34*36)))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Calcs1'!$E$19*(COS(RADIANS(A35*36)))</f>
        <v>-73.082886500686911</v>
      </c>
      <c r="C35">
        <f t="shared" si="0"/>
        <v>408.95403942052997</v>
      </c>
      <c r="E35">
        <f>'Triaxial Calcs1'!$E$20*(COS(RADIANS(A35*36)))</f>
        <v>-90.348236773650598</v>
      </c>
      <c r="F35">
        <f t="shared" si="1"/>
        <v>531.19477639802699</v>
      </c>
      <c r="H35">
        <f>'Triaxial Calcs1'!$E$21*(COS(RADIANS(A35*36)))</f>
        <v>-90.037417890808115</v>
      </c>
      <c r="I35">
        <f t="shared" si="2"/>
        <v>558.80425264972689</v>
      </c>
      <c r="K35">
        <f>'Triaxial Calcs1'!$E$22*(COS(RADIANS(A35*36)))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Calcs1'!$E$19*(COS(RADIANS(A36*36)))</f>
        <v>-82.690609391188886</v>
      </c>
      <c r="C36">
        <f t="shared" si="0"/>
        <v>404.05866009612896</v>
      </c>
      <c r="E36">
        <f>'Triaxial Calcs1'!$E$20*(COS(RADIANS(A36*36)))</f>
        <v>-102.22572087601343</v>
      </c>
      <c r="F36">
        <f t="shared" si="1"/>
        <v>525.14289597190759</v>
      </c>
      <c r="H36">
        <f>'Triaxial Calcs1'!$E$21*(COS(RADIANS(A36*36)))</f>
        <v>-101.87404069391918</v>
      </c>
      <c r="I36">
        <f t="shared" si="2"/>
        <v>552.77319209547568</v>
      </c>
      <c r="K36">
        <f>'Triaxial Calcs1'!$E$22*(COS(RADIANS(A36*36)))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Calcs1'!$E$19*(COS(RADIANS(A37*36)))</f>
        <v>-91.971990224169843</v>
      </c>
      <c r="C37">
        <f t="shared" si="0"/>
        <v>398.56966677279343</v>
      </c>
      <c r="E37">
        <f>'Triaxial Calcs1'!$E$20*(COS(RADIANS(A37*36)))</f>
        <v>-113.69976676056814</v>
      </c>
      <c r="F37">
        <f t="shared" si="1"/>
        <v>518.35716415190007</v>
      </c>
      <c r="H37">
        <f>'Triaxial Calcs1'!$E$21*(COS(RADIANS(A37*36)))</f>
        <v>-113.30861320023349</v>
      </c>
      <c r="I37">
        <f t="shared" si="2"/>
        <v>546.01080476628374</v>
      </c>
      <c r="K37">
        <f>'Triaxial Calcs1'!$E$22*(COS(RADIANS(A37*36)))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Calcs1'!$E$19*(COS(RADIANS(A38*36)))</f>
        <v>-100.89039962974154</v>
      </c>
      <c r="C38">
        <f t="shared" si="0"/>
        <v>392.50872199948788</v>
      </c>
      <c r="E38">
        <f>'Triaxial Calcs1'!$E$20*(COS(RADIANS(A38*36)))</f>
        <v>-124.7250916102013</v>
      </c>
      <c r="F38">
        <f t="shared" si="1"/>
        <v>510.86436112139199</v>
      </c>
      <c r="H38">
        <f>'Triaxial Calcs1'!$E$21*(COS(RADIANS(A38*36)))</f>
        <v>-124.29600837602783</v>
      </c>
      <c r="I38">
        <f t="shared" si="2"/>
        <v>538.54377871549832</v>
      </c>
      <c r="K38">
        <f>'Triaxial Calcs1'!$E$22*(COS(RADIANS(A38*36)))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Calcs1'!$E$19*(COS(RADIANS(A39*36)))</f>
        <v>-109.41064072041385</v>
      </c>
      <c r="C39">
        <f t="shared" si="0"/>
        <v>385.89974555625037</v>
      </c>
      <c r="E39">
        <f>'Triaxial Calcs1'!$E$20*(COS(RADIANS(A39*36)))</f>
        <v>-135.25818350472321</v>
      </c>
      <c r="F39">
        <f t="shared" si="1"/>
        <v>502.69405755080857</v>
      </c>
      <c r="H39">
        <f>'Triaxial Calcs1'!$E$21*(COS(RADIANS(A39*36)))</f>
        <v>-134.79286399220669</v>
      </c>
      <c r="I39">
        <f t="shared" si="2"/>
        <v>530.40158288358236</v>
      </c>
      <c r="K39">
        <f>'Triaxial Calcs1'!$E$22*(COS(RADIANS(A39*36)))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Calcs1'!$E$19*(COS(RADIANS(A40*36)))</f>
        <v>-117.49908799712978</v>
      </c>
      <c r="C40">
        <f t="shared" si="0"/>
        <v>378.76882005374819</v>
      </c>
      <c r="E40">
        <f>'Triaxial Calcs1'!$E$20*(COS(RADIANS(A40*36)))</f>
        <v>-145.25747314253809</v>
      </c>
      <c r="F40">
        <f t="shared" si="1"/>
        <v>493.87849789568639</v>
      </c>
      <c r="H40">
        <f>'Triaxial Calcs1'!$E$21*(COS(RADIANS(A40*36)))</f>
        <v>-144.75775375521019</v>
      </c>
      <c r="I40">
        <f t="shared" si="2"/>
        <v>521.61635079766882</v>
      </c>
      <c r="K40">
        <f>'Triaxial Calcs1'!$E$22*(COS(RADIANS(A40*36)))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Calcs1'!$E$19*(COS(RADIANS(A41*36)))</f>
        <v>-125.12382005374816</v>
      </c>
      <c r="C41">
        <f t="shared" si="0"/>
        <v>371.14408799712982</v>
      </c>
      <c r="E41">
        <f>'Triaxial Calcs1'!$E$20*(COS(RADIANS(A41*36)))</f>
        <v>-154.68349789568637</v>
      </c>
      <c r="F41">
        <f t="shared" si="1"/>
        <v>484.45247314253811</v>
      </c>
      <c r="H41">
        <f>'Triaxial Calcs1'!$E$21*(COS(RADIANS(A41*36)))</f>
        <v>-154.15135079766878</v>
      </c>
      <c r="I41">
        <f t="shared" si="2"/>
        <v>512.22275375521031</v>
      </c>
      <c r="K41">
        <f>'Triaxial Calcs1'!$E$22*(COS(RADIANS(A41*36)))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Calcs1'!$E$19*(COS(RADIANS(A42*36)))</f>
        <v>-132.25474555625038</v>
      </c>
      <c r="C42">
        <f t="shared" si="0"/>
        <v>363.05564072041386</v>
      </c>
      <c r="E42">
        <f>'Triaxial Calcs1'!$E$20*(COS(RADIANS(A42*36)))</f>
        <v>-163.49905755080863</v>
      </c>
      <c r="F42">
        <f t="shared" si="1"/>
        <v>474.45318350472314</v>
      </c>
      <c r="H42">
        <f>'Triaxial Calcs1'!$E$21*(COS(RADIANS(A42*36)))</f>
        <v>-162.93658288358233</v>
      </c>
      <c r="I42">
        <f t="shared" si="2"/>
        <v>502.25786399220669</v>
      </c>
      <c r="K42">
        <f>'Triaxial Calcs1'!$E$22*(COS(RADIANS(A42*36)))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Calcs1'!$E$19*(COS(RADIANS(A43*36)))</f>
        <v>-138.86372199948784</v>
      </c>
      <c r="C43">
        <f t="shared" si="0"/>
        <v>354.53539962974162</v>
      </c>
      <c r="E43">
        <f>'Triaxial Calcs1'!$E$20*(COS(RADIANS(A43*36)))</f>
        <v>-171.66936112139194</v>
      </c>
      <c r="F43">
        <f t="shared" si="1"/>
        <v>463.92009161020133</v>
      </c>
      <c r="H43">
        <f>'Triaxial Calcs1'!$E$21*(COS(RADIANS(A43*36)))</f>
        <v>-171.07877871549826</v>
      </c>
      <c r="I43">
        <f t="shared" si="2"/>
        <v>491.76100837602792</v>
      </c>
      <c r="K43">
        <f>'Triaxial Calcs1'!$E$22*(COS(RADIANS(A43*36)))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Calcs1'!$E$19*(COS(RADIANS(A44*36)))</f>
        <v>-144.92466677279339</v>
      </c>
      <c r="C44">
        <f t="shared" si="0"/>
        <v>345.61699022416991</v>
      </c>
      <c r="E44">
        <f>'Triaxial Calcs1'!$E$20*(COS(RADIANS(A44*36)))</f>
        <v>-179.16216415190007</v>
      </c>
      <c r="F44">
        <f t="shared" si="1"/>
        <v>452.89476676056819</v>
      </c>
      <c r="H44">
        <f>'Triaxial Calcs1'!$E$21*(COS(RADIANS(A44*36)))</f>
        <v>-178.54580476628365</v>
      </c>
      <c r="I44">
        <f t="shared" si="2"/>
        <v>480.77361320023357</v>
      </c>
      <c r="K44">
        <f>'Triaxial Calcs1'!$E$22*(COS(RADIANS(A44*36)))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Calcs1'!$E$19*(COS(RADIANS(A45*36)))</f>
        <v>-150.41366009612898</v>
      </c>
      <c r="C45">
        <f t="shared" si="0"/>
        <v>336.33560939118894</v>
      </c>
      <c r="E45">
        <f>'Triaxial Calcs1'!$E$20*(COS(RADIANS(A45*36)))</f>
        <v>-185.94789597190763</v>
      </c>
      <c r="F45">
        <f t="shared" si="1"/>
        <v>441.42072087601343</v>
      </c>
      <c r="H45">
        <f>'Triaxial Calcs1'!$E$21*(COS(RADIANS(A45*36)))</f>
        <v>-185.30819209547565</v>
      </c>
      <c r="I45">
        <f t="shared" si="2"/>
        <v>469.33904069391929</v>
      </c>
      <c r="K45">
        <f>'Triaxial Calcs1'!$E$22*(COS(RADIANS(A45*36)))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Calcs1'!$E$19*(COS(RADIANS(A46*36)))</f>
        <v>-155.3090394205299</v>
      </c>
      <c r="C46">
        <f t="shared" si="0"/>
        <v>326.72788650068696</v>
      </c>
      <c r="E46">
        <f>'Triaxial Calcs1'!$E$20*(COS(RADIANS(A46*36)))</f>
        <v>-191.99977639802697</v>
      </c>
      <c r="F46">
        <f t="shared" si="1"/>
        <v>429.54323677365062</v>
      </c>
      <c r="H46">
        <f>'Triaxial Calcs1'!$E$21*(COS(RADIANS(A46*36)))</f>
        <v>-191.3392526497268</v>
      </c>
      <c r="I46">
        <f t="shared" si="2"/>
        <v>457.5024178908082</v>
      </c>
      <c r="K46">
        <f>'Triaxial Calcs1'!$E$22*(COS(RADIANS(A46*36)))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Calcs1'!$E$19*(COS(RADIANS(A47*36)))</f>
        <v>-159.59148492028893</v>
      </c>
      <c r="C47">
        <f t="shared" si="0"/>
        <v>316.83173884556152</v>
      </c>
      <c r="E47">
        <f>'Triaxial Calcs1'!$E$20*(COS(RADIANS(A47*36)))</f>
        <v>-197.29392142305753</v>
      </c>
      <c r="F47">
        <f t="shared" si="1"/>
        <v>417.3091894569252</v>
      </c>
      <c r="H47">
        <f>'Triaxial Calcs1'!$E$21*(COS(RADIANS(A47*36)))</f>
        <v>-196.61518458835911</v>
      </c>
      <c r="I47">
        <f t="shared" si="2"/>
        <v>445.31045853346541</v>
      </c>
      <c r="K47">
        <f>'Triaxial Calcs1'!$E$22*(COS(RADIANS(A47*36)))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Calcs1'!$E$19*(COS(RADIANS(A48*36)))</f>
        <v>-163.24409573948165</v>
      </c>
      <c r="C48">
        <f t="shared" si="0"/>
        <v>306.68622199948788</v>
      </c>
      <c r="E48">
        <f>'Triaxial Calcs1'!$E$20*(COS(RADIANS(A48*36)))</f>
        <v>-201.80943747525009</v>
      </c>
      <c r="F48">
        <f t="shared" si="1"/>
        <v>404.76686112139197</v>
      </c>
      <c r="H48">
        <f>'Triaxial Calcs1'!$E$21*(COS(RADIANS(A48*36)))</f>
        <v>-201.11516621835466</v>
      </c>
      <c r="I48">
        <f t="shared" si="2"/>
        <v>432.8112787154983</v>
      </c>
      <c r="K48">
        <f>'Triaxial Calcs1'!$E$22*(COS(RADIANS(A48*36)))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Calcs1'!$E$19*(COS(RADIANS(A49*36)))</f>
        <v>-166.2524566919239</v>
      </c>
      <c r="C49">
        <f t="shared" si="0"/>
        <v>296.33137568241153</v>
      </c>
      <c r="E49">
        <f>'Triaxial Calcs1'!$E$20*(COS(RADIANS(A49*36)))</f>
        <v>-205.52850387568986</v>
      </c>
      <c r="F49">
        <f t="shared" si="1"/>
        <v>391.96575060694636</v>
      </c>
      <c r="H49">
        <f>'Triaxial Calcs1'!$E$21*(COS(RADIANS(A49*36)))</f>
        <v>-204.82143816806601</v>
      </c>
      <c r="I49">
        <f t="shared" si="2"/>
        <v>420.05420698931607</v>
      </c>
      <c r="K49">
        <f>'Triaxial Calcs1'!$E$22*(COS(RADIANS(A49*36)))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Calcs1'!$E$19*(COS(RADIANS(A50*36)))</f>
        <v>-168.60469515132579</v>
      </c>
      <c r="C50">
        <f t="shared" si="0"/>
        <v>285.80806574206673</v>
      </c>
      <c r="E50">
        <f>'Triaxial Calcs1'!$E$20*(COS(RADIANS(A50*36)))</f>
        <v>-208.4364431683741</v>
      </c>
      <c r="F50">
        <f t="shared" si="1"/>
        <v>378.95637804851782</v>
      </c>
      <c r="H50">
        <f>'Triaxial Calcs1'!$E$21*(COS(RADIANS(A50*36)))</f>
        <v>-207.71937347534219</v>
      </c>
      <c r="I50">
        <f t="shared" si="2"/>
        <v>407.08958968887026</v>
      </c>
      <c r="K50">
        <f>'Triaxial Calcs1'!$E$22*(COS(RADIANS(A50*36)))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Calcs1'!$E$19*(COS(RADIANS(A51*36)))</f>
        <v>-170.29152790712354</v>
      </c>
      <c r="C51">
        <f t="shared" si="0"/>
        <v>275.15782287514509</v>
      </c>
      <c r="E51">
        <f>'Triaxial Calcs1'!$E$20*(COS(RADIANS(A51*36)))</f>
        <v>-210.5217790454256</v>
      </c>
      <c r="F51">
        <f t="shared" si="1"/>
        <v>365.7900854961776</v>
      </c>
      <c r="H51">
        <f>'Triaxial Calcs1'!$E$21*(COS(RADIANS(A51*36)))</f>
        <v>-209.79753531346608</v>
      </c>
      <c r="I51">
        <f t="shared" si="2"/>
        <v>393.96859223567571</v>
      </c>
      <c r="K51">
        <f>'Triaxial Calcs1'!$E$22*(COS(RADIANS(A51*36)))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Calcs1'!$E$19*(COS(RADIANS(A52*36)))</f>
        <v>-171.30629780107068</v>
      </c>
      <c r="C52">
        <f t="shared" si="0"/>
        <v>264.42267872460894</v>
      </c>
      <c r="E52">
        <f>'Triaxial Calcs1'!$E$20*(COS(RADIANS(A52*36)))</f>
        <v>-211.77628163883708</v>
      </c>
      <c r="F52">
        <f t="shared" si="1"/>
        <v>352.51883429152258</v>
      </c>
      <c r="H52">
        <f>'Triaxial Calcs1'!$E$21*(COS(RADIANS(A52*36)))</f>
        <v>-211.04772212708448</v>
      </c>
      <c r="I52">
        <f t="shared" si="2"/>
        <v>380.74299721226623</v>
      </c>
      <c r="K52">
        <f>'Triaxial Calcs1'!$E$22*(COS(RADIANS(A52*36)))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Calcs1'!$E$19*(COS(RADIANS(A53*36)))</f>
        <v>-171.64500000000001</v>
      </c>
      <c r="C53">
        <f t="shared" si="0"/>
        <v>253.64500000000004</v>
      </c>
      <c r="E53">
        <f>'Triaxial Calcs1'!$E$20*(COS(RADIANS(A53*36)))</f>
        <v>-212.19499999999999</v>
      </c>
      <c r="F53">
        <f t="shared" si="1"/>
        <v>339.19499999999999</v>
      </c>
      <c r="H53">
        <f>'Triaxial Calcs1'!$E$21*(COS(RADIANS(A53*36)))</f>
        <v>-211.46500000000003</v>
      </c>
      <c r="I53">
        <f t="shared" si="2"/>
        <v>367.46500000000003</v>
      </c>
      <c r="K53">
        <f>'Triaxial Calcs1'!$E$22*(COS(RADIANS(A53*36)))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Calcs1'!$E$19*(COS(RADIANS(A54*36)))</f>
        <v>-171.30629780107068</v>
      </c>
      <c r="C54">
        <f t="shared" si="0"/>
        <v>242.86732127539102</v>
      </c>
      <c r="E54">
        <f>'Triaxial Calcs1'!$E$20*(COS(RADIANS(A54*36)))</f>
        <v>-211.77628163883708</v>
      </c>
      <c r="F54">
        <f t="shared" si="1"/>
        <v>325.87116570847735</v>
      </c>
      <c r="H54">
        <f>'Triaxial Calcs1'!$E$21*(COS(RADIANS(A54*36)))</f>
        <v>-211.04772212708448</v>
      </c>
      <c r="I54">
        <f t="shared" si="2"/>
        <v>354.18700278773377</v>
      </c>
      <c r="K54">
        <f>'Triaxial Calcs1'!$E$22*(COS(RADIANS(A54*36)))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Calcs1'!$E$19*(COS(RADIANS(A55*36)))</f>
        <v>-170.29152790712357</v>
      </c>
      <c r="C55">
        <f t="shared" si="0"/>
        <v>232.13217712485499</v>
      </c>
      <c r="E55">
        <f>'Triaxial Calcs1'!$E$20*(COS(RADIANS(A55*36)))</f>
        <v>-210.52177904542563</v>
      </c>
      <c r="F55">
        <f t="shared" si="1"/>
        <v>312.59991450382245</v>
      </c>
      <c r="H55">
        <f>'Triaxial Calcs1'!$E$21*(COS(RADIANS(A55*36)))</f>
        <v>-209.79753531346608</v>
      </c>
      <c r="I55">
        <f t="shared" si="2"/>
        <v>340.96140776432441</v>
      </c>
      <c r="K55">
        <f>'Triaxial Calcs1'!$E$22*(COS(RADIANS(A55*36)))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Calcs1'!$E$19*(COS(RADIANS(A56*36)))</f>
        <v>-168.60469515132579</v>
      </c>
      <c r="C56">
        <f t="shared" si="0"/>
        <v>221.48193425793335</v>
      </c>
      <c r="E56">
        <f>'Triaxial Calcs1'!$E$20*(COS(RADIANS(A56*36)))</f>
        <v>-208.4364431683741</v>
      </c>
      <c r="F56">
        <f t="shared" si="1"/>
        <v>299.43362195148222</v>
      </c>
      <c r="H56">
        <f>'Triaxial Calcs1'!$E$21*(COS(RADIANS(A56*36)))</f>
        <v>-207.71937347534219</v>
      </c>
      <c r="I56">
        <f t="shared" si="2"/>
        <v>327.84041031112986</v>
      </c>
      <c r="K56">
        <f>'Triaxial Calcs1'!$E$22*(COS(RADIANS(A56*36)))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Calcs1'!$E$19*(COS(RADIANS(A57*36)))</f>
        <v>-166.2524566919239</v>
      </c>
      <c r="C57">
        <f t="shared" si="0"/>
        <v>210.95862431758846</v>
      </c>
      <c r="E57">
        <f>'Triaxial Calcs1'!$E$20*(COS(RADIANS(A57*36)))</f>
        <v>-205.52850387568986</v>
      </c>
      <c r="F57">
        <f t="shared" si="1"/>
        <v>286.42424939305357</v>
      </c>
      <c r="H57">
        <f>'Triaxial Calcs1'!$E$21*(COS(RADIANS(A57*36)))</f>
        <v>-204.82143816806601</v>
      </c>
      <c r="I57">
        <f t="shared" si="2"/>
        <v>314.87579301068394</v>
      </c>
      <c r="K57">
        <f>'Triaxial Calcs1'!$E$22*(COS(RADIANS(A57*36)))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Calcs1'!$E$19*(COS(RADIANS(A58*36)))</f>
        <v>-163.24409573948165</v>
      </c>
      <c r="C58">
        <f t="shared" si="0"/>
        <v>200.60377800051219</v>
      </c>
      <c r="E58">
        <f>'Triaxial Calcs1'!$E$20*(COS(RADIANS(A58*36)))</f>
        <v>-201.80943747525012</v>
      </c>
      <c r="F58">
        <f t="shared" si="1"/>
        <v>273.62313887860807</v>
      </c>
      <c r="H58">
        <f>'Triaxial Calcs1'!$E$21*(COS(RADIANS(A58*36)))</f>
        <v>-201.11516621835469</v>
      </c>
      <c r="I58">
        <f t="shared" si="2"/>
        <v>302.11872128450182</v>
      </c>
      <c r="K58">
        <f>'Triaxial Calcs1'!$E$22*(COS(RADIANS(A58*36)))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Calcs1'!$E$19*(COS(RADIANS(A59*36)))</f>
        <v>-159.59148492028893</v>
      </c>
      <c r="C59">
        <f t="shared" si="0"/>
        <v>190.45826115443847</v>
      </c>
      <c r="E59">
        <f>'Triaxial Calcs1'!$E$20*(COS(RADIANS(A59*36)))</f>
        <v>-197.29392142305753</v>
      </c>
      <c r="F59">
        <f t="shared" si="1"/>
        <v>261.08081054307479</v>
      </c>
      <c r="H59">
        <f>'Triaxial Calcs1'!$E$21*(COS(RADIANS(A59*36)))</f>
        <v>-196.61518458835911</v>
      </c>
      <c r="I59">
        <f t="shared" si="2"/>
        <v>289.6195414665346</v>
      </c>
      <c r="K59">
        <f>'Triaxial Calcs1'!$E$22*(COS(RADIANS(A59*36)))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Calcs1'!$E$19*(COS(RADIANS(A60*36)))</f>
        <v>-155.30903942052993</v>
      </c>
      <c r="C60">
        <f t="shared" si="0"/>
        <v>180.56211349931311</v>
      </c>
      <c r="E60">
        <f>'Triaxial Calcs1'!$E$20*(COS(RADIANS(A60*36)))</f>
        <v>-191.999776398027</v>
      </c>
      <c r="F60">
        <f t="shared" si="1"/>
        <v>248.84676322634942</v>
      </c>
      <c r="H60">
        <f>'Triaxial Calcs1'!$E$21*(COS(RADIANS(A60*36)))</f>
        <v>-191.33925264972683</v>
      </c>
      <c r="I60">
        <f t="shared" si="2"/>
        <v>277.42758210919192</v>
      </c>
      <c r="K60">
        <f>'Triaxial Calcs1'!$E$22*(COS(RADIANS(A60*36)))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Calcs1'!$E$19*(COS(RADIANS(A61*36)))</f>
        <v>-150.41366009612898</v>
      </c>
      <c r="C61">
        <f t="shared" si="0"/>
        <v>170.95439060881114</v>
      </c>
      <c r="E61">
        <f>'Triaxial Calcs1'!$E$20*(COS(RADIANS(A61*36)))</f>
        <v>-185.94789597190766</v>
      </c>
      <c r="F61">
        <f t="shared" si="1"/>
        <v>236.96927912398658</v>
      </c>
      <c r="H61">
        <f>'Triaxial Calcs1'!$E$21*(COS(RADIANS(A61*36)))</f>
        <v>-185.30819209547568</v>
      </c>
      <c r="I61">
        <f t="shared" si="2"/>
        <v>265.59095930608089</v>
      </c>
      <c r="K61">
        <f>'Triaxial Calcs1'!$E$22*(COS(RADIANS(A61*36)))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Calcs1'!$E$19*(COS(RADIANS(A62*36)))</f>
        <v>-144.92466677279336</v>
      </c>
      <c r="C62">
        <f t="shared" si="0"/>
        <v>161.67300977583011</v>
      </c>
      <c r="E62">
        <f>'Triaxial Calcs1'!$E$20*(COS(RADIANS(A62*36)))</f>
        <v>-179.16216415190007</v>
      </c>
      <c r="F62">
        <f t="shared" si="1"/>
        <v>225.4952332394318</v>
      </c>
      <c r="H62">
        <f>'Triaxial Calcs1'!$E$21*(COS(RADIANS(A62*36)))</f>
        <v>-178.54580476628362</v>
      </c>
      <c r="I62">
        <f t="shared" si="2"/>
        <v>254.15638679976647</v>
      </c>
      <c r="K62">
        <f>'Triaxial Calcs1'!$E$22*(COS(RADIANS(A62*36)))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Calcs1'!$E$19*(COS(RADIANS(A63*36)))</f>
        <v>-138.86372199948789</v>
      </c>
      <c r="C63">
        <f t="shared" si="0"/>
        <v>152.75460037025846</v>
      </c>
      <c r="E63">
        <f>'Triaxial Calcs1'!$E$20*(COS(RADIANS(A63*36)))</f>
        <v>-171.669361121392</v>
      </c>
      <c r="F63">
        <f t="shared" si="1"/>
        <v>214.46990838979869</v>
      </c>
      <c r="H63">
        <f>'Triaxial Calcs1'!$E$21*(COS(RADIANS(A63*36)))</f>
        <v>-171.07877871549832</v>
      </c>
      <c r="I63">
        <f t="shared" si="2"/>
        <v>243.1689916239722</v>
      </c>
      <c r="K63">
        <f>'Triaxial Calcs1'!$E$22*(COS(RADIANS(A63*36)))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Calcs1'!$E$19*(COS(RADIANS(A64*36)))</f>
        <v>-132.25474555625036</v>
      </c>
      <c r="C64">
        <f t="shared" si="0"/>
        <v>144.23435927958616</v>
      </c>
      <c r="E64">
        <f>'Triaxial Calcs1'!$E$20*(COS(RADIANS(A64*36)))</f>
        <v>-163.4990575508086</v>
      </c>
      <c r="F64">
        <f t="shared" si="1"/>
        <v>203.93681649527679</v>
      </c>
      <c r="H64">
        <f>'Triaxial Calcs1'!$E$21*(COS(RADIANS(A64*36)))</f>
        <v>-162.9365828835823</v>
      </c>
      <c r="I64">
        <f t="shared" si="2"/>
        <v>232.67213600779337</v>
      </c>
      <c r="K64">
        <f>'Triaxial Calcs1'!$E$22*(COS(RADIANS(A64*36)))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Calcs1'!$E$19*(COS(RADIANS(A65*36)))</f>
        <v>-125.12382005374819</v>
      </c>
      <c r="C65">
        <f t="shared" si="0"/>
        <v>136.14591200287023</v>
      </c>
      <c r="E65">
        <f>'Triaxial Calcs1'!$E$20*(COS(RADIANS(A65*36)))</f>
        <v>-154.68349789568643</v>
      </c>
      <c r="F65">
        <f t="shared" si="1"/>
        <v>193.9375268574619</v>
      </c>
      <c r="H65">
        <f>'Triaxial Calcs1'!$E$21*(COS(RADIANS(A65*36)))</f>
        <v>-154.15135079766881</v>
      </c>
      <c r="I65">
        <f t="shared" si="2"/>
        <v>222.70724624478984</v>
      </c>
      <c r="K65">
        <f>'Triaxial Calcs1'!$E$22*(COS(RADIANS(A65*36)))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Calcs1'!$E$19*(COS(RADIANS(A66*36)))</f>
        <v>-117.49908799712982</v>
      </c>
      <c r="C66">
        <f t="shared" si="0"/>
        <v>128.52117994625183</v>
      </c>
      <c r="E66">
        <f>'Triaxial Calcs1'!$E$20*(COS(RADIANS(A66*36)))</f>
        <v>-145.25747314253815</v>
      </c>
      <c r="F66">
        <f t="shared" si="1"/>
        <v>184.51150210431362</v>
      </c>
      <c r="H66">
        <f>'Triaxial Calcs1'!$E$21*(COS(RADIANS(A66*36)))</f>
        <v>-144.75775375521022</v>
      </c>
      <c r="I66">
        <f t="shared" si="2"/>
        <v>213.31364920233125</v>
      </c>
      <c r="K66">
        <f>'Triaxial Calcs1'!$E$22*(COS(RADIANS(A66*36)))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Calcs1'!$E$19*(COS(RADIANS(A67*36)))</f>
        <v>-109.41064072041382</v>
      </c>
      <c r="C67">
        <f t="shared" si="0"/>
        <v>121.39025444374963</v>
      </c>
      <c r="E67">
        <f>'Triaxial Calcs1'!$E$20*(COS(RADIANS(A67*36)))</f>
        <v>-135.25818350472318</v>
      </c>
      <c r="F67">
        <f t="shared" si="1"/>
        <v>175.69594244919136</v>
      </c>
      <c r="H67">
        <f>'Triaxial Calcs1'!$E$21*(COS(RADIANS(A67*36)))</f>
        <v>-134.79286399220666</v>
      </c>
      <c r="I67">
        <f t="shared" si="2"/>
        <v>204.5284171164177</v>
      </c>
      <c r="K67">
        <f>'Triaxial Calcs1'!$E$22*(COS(RADIANS(A67*36)))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Calcs1'!$E$19*(COS(RADIANS(A68*36)))</f>
        <v>-100.89039962974158</v>
      </c>
      <c r="C68">
        <f t="shared" si="0"/>
        <v>114.78127800051217</v>
      </c>
      <c r="E68">
        <f>'Triaxial Calcs1'!$E$20*(COS(RADIANS(A68*36)))</f>
        <v>-124.72509161020136</v>
      </c>
      <c r="F68">
        <f t="shared" si="1"/>
        <v>167.52563887860805</v>
      </c>
      <c r="H68">
        <f>'Triaxial Calcs1'!$E$21*(COS(RADIANS(A68*36)))</f>
        <v>-124.29600837602787</v>
      </c>
      <c r="I68">
        <f t="shared" si="2"/>
        <v>196.38622128450177</v>
      </c>
      <c r="K68">
        <f>'Triaxial Calcs1'!$E$22*(COS(RADIANS(A68*36)))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Calcs1'!$E$19*(COS(RADIANS(A69*36)))</f>
        <v>-91.971990224169957</v>
      </c>
      <c r="C69">
        <f t="shared" ref="C69:C103" si="4">($B$3*SIN(RADIANS(A69*36)))+$C$3</f>
        <v>108.72033322720665</v>
      </c>
      <c r="E69">
        <f>'Triaxial Calcs1'!$E$20*(COS(RADIANS(A69*36)))</f>
        <v>-113.69976676056828</v>
      </c>
      <c r="F69">
        <f t="shared" ref="F69:F103" si="5">($E$3*SIN(RADIANS(A69*36)))+$F$3</f>
        <v>160.03283584809995</v>
      </c>
      <c r="H69">
        <f>'Triaxial Calcs1'!$E$21*(COS(RADIANS(A69*36)))</f>
        <v>-113.30861320023364</v>
      </c>
      <c r="I69">
        <f t="shared" ref="I69:I103" si="6">($H$3*SIN(RADIANS(A69*36)))+$I$3</f>
        <v>188.91919523371644</v>
      </c>
      <c r="K69">
        <f>'Triaxial Calcs1'!$E$22*(COS(RADIANS(A69*36)))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Calcs1'!$E$19*(COS(RADIANS(A70*36)))</f>
        <v>-82.690609391188929</v>
      </c>
      <c r="C70">
        <f t="shared" si="4"/>
        <v>103.23133990387103</v>
      </c>
      <c r="E70">
        <f>'Triaxial Calcs1'!$E$20*(COS(RADIANS(A70*36)))</f>
        <v>-102.22572087601347</v>
      </c>
      <c r="F70">
        <f t="shared" si="5"/>
        <v>153.24710402809237</v>
      </c>
      <c r="H70">
        <f>'Triaxial Calcs1'!$E$21*(COS(RADIANS(A70*36)))</f>
        <v>-101.87404069391924</v>
      </c>
      <c r="I70">
        <f t="shared" si="6"/>
        <v>182.15680790452438</v>
      </c>
      <c r="K70">
        <f>'Triaxial Calcs1'!$E$22*(COS(RADIANS(A70*36)))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Calcs1'!$E$19*(COS(RADIANS(A71*36)))</f>
        <v>-73.082886500686953</v>
      </c>
      <c r="C71">
        <f t="shared" si="4"/>
        <v>98.335960579470111</v>
      </c>
      <c r="E71">
        <f>'Triaxial Calcs1'!$E$20*(COS(RADIANS(A71*36)))</f>
        <v>-90.348236773650655</v>
      </c>
      <c r="F71">
        <f t="shared" si="5"/>
        <v>147.19522360197303</v>
      </c>
      <c r="H71">
        <f>'Triaxial Calcs1'!$E$21*(COS(RADIANS(A71*36)))</f>
        <v>-90.037417890808157</v>
      </c>
      <c r="I71">
        <f t="shared" si="6"/>
        <v>176.12574735027323</v>
      </c>
      <c r="K71">
        <f>'Triaxial Calcs1'!$E$22*(COS(RADIANS(A71*36)))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Calcs1'!$E$19*(COS(RADIANS(A72*36)))</f>
        <v>-63.186738845561528</v>
      </c>
      <c r="C72">
        <f t="shared" si="4"/>
        <v>94.053515079711076</v>
      </c>
      <c r="E72">
        <f>'Triaxial Calcs1'!$E$20*(COS(RADIANS(A72*36)))</f>
        <v>-78.114189456925203</v>
      </c>
      <c r="F72">
        <f t="shared" si="5"/>
        <v>141.90107857694247</v>
      </c>
      <c r="H72">
        <f>'Triaxial Calcs1'!$E$21*(COS(RADIANS(A72*36)))</f>
        <v>-77.845458533465404</v>
      </c>
      <c r="I72">
        <f t="shared" si="6"/>
        <v>170.84981541164092</v>
      </c>
      <c r="K72">
        <f>'Triaxial Calcs1'!$E$22*(COS(RADIANS(A72*36)))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Calcs1'!$E$19*(COS(RADIANS(A73*36)))</f>
        <v>-53.041221999487874</v>
      </c>
      <c r="C73">
        <f t="shared" si="4"/>
        <v>90.400904260518359</v>
      </c>
      <c r="E73">
        <f>'Triaxial Calcs1'!$E$20*(COS(RADIANS(A73*36)))</f>
        <v>-65.57186112139199</v>
      </c>
      <c r="F73">
        <f t="shared" si="5"/>
        <v>137.3855625247499</v>
      </c>
      <c r="H73">
        <f>'Triaxial Calcs1'!$E$21*(COS(RADIANS(A73*36)))</f>
        <v>-65.3462787154983</v>
      </c>
      <c r="I73">
        <f t="shared" si="6"/>
        <v>166.34983378164537</v>
      </c>
      <c r="K73">
        <f>'Triaxial Calcs1'!$E$22*(COS(RADIANS(A73*36)))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Calcs1'!$E$19*(COS(RADIANS(A74*36)))</f>
        <v>-42.686375682411587</v>
      </c>
      <c r="C74">
        <f t="shared" si="4"/>
        <v>87.392543308076142</v>
      </c>
      <c r="E74">
        <f>'Triaxial Calcs1'!$E$20*(COS(RADIANS(A74*36)))</f>
        <v>-52.770750606946464</v>
      </c>
      <c r="F74">
        <f t="shared" si="5"/>
        <v>133.66649612431016</v>
      </c>
      <c r="H74">
        <f>'Triaxial Calcs1'!$E$21*(COS(RADIANS(A74*36)))</f>
        <v>-52.589206989316132</v>
      </c>
      <c r="I74">
        <f t="shared" si="6"/>
        <v>162.64356183193405</v>
      </c>
      <c r="K74">
        <f>'Triaxial Calcs1'!$E$22*(COS(RADIANS(A74*36)))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Calcs1'!$E$19*(COS(RADIANS(A75*36)))</f>
        <v>-32.163065742066706</v>
      </c>
      <c r="C75">
        <f t="shared" si="4"/>
        <v>85.040304848674225</v>
      </c>
      <c r="E75">
        <f>'Triaxial Calcs1'!$E$20*(COS(RADIANS(A75*36)))</f>
        <v>-39.761378048517834</v>
      </c>
      <c r="F75">
        <f t="shared" si="5"/>
        <v>130.7585568316259</v>
      </c>
      <c r="H75">
        <f>'Triaxial Calcs1'!$E$21*(COS(RADIANS(A75*36)))</f>
        <v>-39.624589688870266</v>
      </c>
      <c r="I75">
        <f t="shared" si="6"/>
        <v>159.74562652465784</v>
      </c>
      <c r="K75">
        <f>'Triaxial Calcs1'!$E$22*(COS(RADIANS(A75*36)))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Calcs1'!$E$19*(COS(RADIANS(A76*36)))</f>
        <v>-21.512822875144916</v>
      </c>
      <c r="C76">
        <f t="shared" si="4"/>
        <v>83.353472092876444</v>
      </c>
      <c r="E76">
        <f>'Triaxial Calcs1'!$E$20*(COS(RADIANS(A76*36)))</f>
        <v>-26.595085496177429</v>
      </c>
      <c r="F76">
        <f t="shared" si="5"/>
        <v>128.67322095457436</v>
      </c>
      <c r="H76">
        <f>'Triaxial Calcs1'!$E$21*(COS(RADIANS(A76*36)))</f>
        <v>-26.503592235675491</v>
      </c>
      <c r="I76">
        <f t="shared" si="6"/>
        <v>157.66746468653395</v>
      </c>
      <c r="K76">
        <f>'Triaxial Calcs1'!$E$22*(COS(RADIANS(A76*36)))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Calcs1'!$E$19*(COS(RADIANS(A77*36)))</f>
        <v>-10.777678724608966</v>
      </c>
      <c r="C77">
        <f t="shared" si="4"/>
        <v>82.338702198929326</v>
      </c>
      <c r="E77">
        <f>'Triaxial Calcs1'!$E$20*(COS(RADIANS(A77*36)))</f>
        <v>-13.323834291522616</v>
      </c>
      <c r="F77">
        <f t="shared" si="5"/>
        <v>127.41871836116292</v>
      </c>
      <c r="H77">
        <f>'Triaxial Calcs1'!$E$21*(COS(RADIANS(A77*36)))</f>
        <v>-13.27799721226622</v>
      </c>
      <c r="I77">
        <f t="shared" si="6"/>
        <v>156.41727787291555</v>
      </c>
      <c r="K77">
        <f>'Triaxial Calcs1'!$E$22*(COS(RADIANS(A77*36)))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Calcs1'!$E$19*(COS(RADIANS(A78*36)))</f>
        <v>-3.1543590981418515E-14</v>
      </c>
      <c r="C78">
        <f t="shared" si="4"/>
        <v>82</v>
      </c>
      <c r="E78">
        <f>'Triaxial Calcs1'!$E$20*(COS(RADIANS(A78*36)))</f>
        <v>-3.899555645840019E-14</v>
      </c>
      <c r="F78">
        <f t="shared" si="5"/>
        <v>127</v>
      </c>
      <c r="H78">
        <f>'Triaxial Calcs1'!$E$21*(COS(RADIANS(A78*36)))</f>
        <v>-3.8861402702587705E-14</v>
      </c>
      <c r="I78">
        <f t="shared" si="6"/>
        <v>156</v>
      </c>
      <c r="K78">
        <f>'Triaxial Calcs1'!$E$22*(COS(RADIANS(A78*36)))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Calcs1'!$E$19*(COS(RADIANS(A79*36)))</f>
        <v>10.777678724608903</v>
      </c>
      <c r="C79">
        <f t="shared" si="4"/>
        <v>82.338702198929326</v>
      </c>
      <c r="E79">
        <f>'Triaxial Calcs1'!$E$20*(COS(RADIANS(A79*36)))</f>
        <v>13.323834291522536</v>
      </c>
      <c r="F79">
        <f t="shared" si="5"/>
        <v>127.41871836116292</v>
      </c>
      <c r="H79">
        <f>'Triaxial Calcs1'!$E$21*(COS(RADIANS(A79*36)))</f>
        <v>13.27799721226614</v>
      </c>
      <c r="I79">
        <f t="shared" si="6"/>
        <v>156.41727787291555</v>
      </c>
      <c r="K79">
        <f>'Triaxial Calcs1'!$E$22*(COS(RADIANS(A79*36)))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Calcs1'!$E$19*(COS(RADIANS(A80*36)))</f>
        <v>21.512822875145002</v>
      </c>
      <c r="C80">
        <f t="shared" si="4"/>
        <v>83.353472092876444</v>
      </c>
      <c r="E80">
        <f>'Triaxial Calcs1'!$E$20*(COS(RADIANS(A80*36)))</f>
        <v>26.595085496177536</v>
      </c>
      <c r="F80">
        <f t="shared" si="5"/>
        <v>128.67322095457436</v>
      </c>
      <c r="H80">
        <f>'Triaxial Calcs1'!$E$21*(COS(RADIANS(A80*36)))</f>
        <v>26.503592235675598</v>
      </c>
      <c r="I80">
        <f t="shared" si="6"/>
        <v>157.66746468653395</v>
      </c>
      <c r="K80">
        <f>'Triaxial Calcs1'!$E$22*(COS(RADIANS(A80*36)))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Calcs1'!$E$19*(COS(RADIANS(A81*36)))</f>
        <v>32.163065742066792</v>
      </c>
      <c r="C81">
        <f t="shared" si="4"/>
        <v>85.040304848674253</v>
      </c>
      <c r="E81">
        <f>'Triaxial Calcs1'!$E$20*(COS(RADIANS(A81*36)))</f>
        <v>39.76137804851794</v>
      </c>
      <c r="F81">
        <f t="shared" si="5"/>
        <v>130.75855683162592</v>
      </c>
      <c r="H81">
        <f>'Triaxial Calcs1'!$E$21*(COS(RADIANS(A81*36)))</f>
        <v>39.624589688870373</v>
      </c>
      <c r="I81">
        <f t="shared" si="6"/>
        <v>159.74562652465787</v>
      </c>
      <c r="K81">
        <f>'Triaxial Calcs1'!$E$22*(COS(RADIANS(A81*36)))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Calcs1'!$E$19*(COS(RADIANS(A82*36)))</f>
        <v>42.68637568241153</v>
      </c>
      <c r="C82">
        <f t="shared" si="4"/>
        <v>87.392543308076114</v>
      </c>
      <c r="E82">
        <f>'Triaxial Calcs1'!$E$20*(COS(RADIANS(A82*36)))</f>
        <v>52.770750606946393</v>
      </c>
      <c r="F82">
        <f t="shared" si="5"/>
        <v>133.66649612431013</v>
      </c>
      <c r="H82">
        <f>'Triaxial Calcs1'!$E$21*(COS(RADIANS(A82*36)))</f>
        <v>52.589206989316054</v>
      </c>
      <c r="I82">
        <f t="shared" si="6"/>
        <v>162.64356183193402</v>
      </c>
      <c r="K82">
        <f>'Triaxial Calcs1'!$E$22*(COS(RADIANS(A82*36)))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Calcs1'!$E$19*(COS(RADIANS(A83*36)))</f>
        <v>53.041221999487817</v>
      </c>
      <c r="C83">
        <f t="shared" si="4"/>
        <v>90.400904260518359</v>
      </c>
      <c r="E83">
        <f>'Triaxial Calcs1'!$E$20*(COS(RADIANS(A83*36)))</f>
        <v>65.571861121391919</v>
      </c>
      <c r="F83">
        <f t="shared" si="5"/>
        <v>137.38556252474987</v>
      </c>
      <c r="H83">
        <f>'Triaxial Calcs1'!$E$21*(COS(RADIANS(A83*36)))</f>
        <v>65.346278715498229</v>
      </c>
      <c r="I83">
        <f t="shared" si="6"/>
        <v>166.34983378164534</v>
      </c>
      <c r="K83">
        <f>'Triaxial Calcs1'!$E$22*(COS(RADIANS(A83*36)))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Calcs1'!$E$19*(COS(RADIANS(A84*36)))</f>
        <v>63.186738845561457</v>
      </c>
      <c r="C84">
        <f t="shared" si="4"/>
        <v>94.053515079711048</v>
      </c>
      <c r="E84">
        <f>'Triaxial Calcs1'!$E$20*(COS(RADIANS(A84*36)))</f>
        <v>78.114189456925118</v>
      </c>
      <c r="F84">
        <f t="shared" si="5"/>
        <v>141.90107857694247</v>
      </c>
      <c r="H84">
        <f>'Triaxial Calcs1'!$E$21*(COS(RADIANS(A84*36)))</f>
        <v>77.845458533465319</v>
      </c>
      <c r="I84">
        <f t="shared" si="6"/>
        <v>170.84981541164089</v>
      </c>
      <c r="K84">
        <f>'Triaxial Calcs1'!$E$22*(COS(RADIANS(A84*36)))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Calcs1'!$E$19*(COS(RADIANS(A85*36)))</f>
        <v>73.082886500686897</v>
      </c>
      <c r="C85">
        <f t="shared" si="4"/>
        <v>98.335960579470083</v>
      </c>
      <c r="E85">
        <f>'Triaxial Calcs1'!$E$20*(COS(RADIANS(A85*36)))</f>
        <v>90.348236773650584</v>
      </c>
      <c r="F85">
        <f t="shared" si="5"/>
        <v>147.19522360197297</v>
      </c>
      <c r="H85">
        <f>'Triaxial Calcs1'!$E$21*(COS(RADIANS(A85*36)))</f>
        <v>90.037417890808086</v>
      </c>
      <c r="I85">
        <f t="shared" si="6"/>
        <v>176.12574735027317</v>
      </c>
      <c r="K85">
        <f>'Triaxial Calcs1'!$E$22*(COS(RADIANS(A85*36)))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Calcs1'!$E$19*(COS(RADIANS(A86*36)))</f>
        <v>82.690609391189</v>
      </c>
      <c r="C86">
        <f t="shared" si="4"/>
        <v>103.23133990387109</v>
      </c>
      <c r="E86">
        <f>'Triaxial Calcs1'!$E$20*(COS(RADIANS(A86*36)))</f>
        <v>102.22572087601357</v>
      </c>
      <c r="F86">
        <f t="shared" si="5"/>
        <v>153.24710402809242</v>
      </c>
      <c r="H86">
        <f>'Triaxial Calcs1'!$E$21*(COS(RADIANS(A86*36)))</f>
        <v>101.87404069391933</v>
      </c>
      <c r="I86">
        <f t="shared" si="6"/>
        <v>182.15680790452444</v>
      </c>
      <c r="K86">
        <f>'Triaxial Calcs1'!$E$22*(COS(RADIANS(A86*36)))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Calcs1'!$E$19*(COS(RADIANS(A87*36)))</f>
        <v>91.9719902241699</v>
      </c>
      <c r="C87">
        <f t="shared" si="4"/>
        <v>108.72033322720665</v>
      </c>
      <c r="E87">
        <f>'Triaxial Calcs1'!$E$20*(COS(RADIANS(A87*36)))</f>
        <v>113.69976676056821</v>
      </c>
      <c r="F87">
        <f t="shared" si="5"/>
        <v>160.03283584809992</v>
      </c>
      <c r="H87">
        <f>'Triaxial Calcs1'!$E$21*(COS(RADIANS(A87*36)))</f>
        <v>113.30861320023357</v>
      </c>
      <c r="I87">
        <f t="shared" si="6"/>
        <v>188.91919523371641</v>
      </c>
      <c r="K87">
        <f>'Triaxial Calcs1'!$E$22*(COS(RADIANS(A87*36)))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Calcs1'!$E$19*(COS(RADIANS(A88*36)))</f>
        <v>100.89039962974152</v>
      </c>
      <c r="C88">
        <f t="shared" si="4"/>
        <v>114.78127800051212</v>
      </c>
      <c r="E88">
        <f>'Triaxial Calcs1'!$E$20*(COS(RADIANS(A88*36)))</f>
        <v>124.72509161020129</v>
      </c>
      <c r="F88">
        <f t="shared" si="5"/>
        <v>167.52563887860799</v>
      </c>
      <c r="H88">
        <f>'Triaxial Calcs1'!$E$21*(COS(RADIANS(A88*36)))</f>
        <v>124.2960083760278</v>
      </c>
      <c r="I88">
        <f t="shared" si="6"/>
        <v>196.38622128450172</v>
      </c>
      <c r="K88">
        <f>'Triaxial Calcs1'!$E$22*(COS(RADIANS(A88*36)))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Calcs1'!$E$19*(COS(RADIANS(A89*36)))</f>
        <v>109.41064072041378</v>
      </c>
      <c r="C89">
        <f t="shared" si="4"/>
        <v>121.3902544437496</v>
      </c>
      <c r="E89">
        <f>'Triaxial Calcs1'!$E$20*(COS(RADIANS(A89*36)))</f>
        <v>135.25818350472312</v>
      </c>
      <c r="F89">
        <f t="shared" si="5"/>
        <v>175.69594244919134</v>
      </c>
      <c r="H89">
        <f>'Triaxial Calcs1'!$E$21*(COS(RADIANS(A89*36)))</f>
        <v>134.79286399220661</v>
      </c>
      <c r="I89">
        <f t="shared" si="6"/>
        <v>204.52841711641767</v>
      </c>
      <c r="K89">
        <f>'Triaxial Calcs1'!$E$22*(COS(RADIANS(A89*36)))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Calcs1'!$E$19*(COS(RADIANS(A90*36)))</f>
        <v>117.49908799712976</v>
      </c>
      <c r="C90">
        <f t="shared" si="4"/>
        <v>128.52117994625183</v>
      </c>
      <c r="E90">
        <f>'Triaxial Calcs1'!$E$20*(COS(RADIANS(A90*36)))</f>
        <v>145.25747314253809</v>
      </c>
      <c r="F90">
        <f t="shared" si="5"/>
        <v>184.51150210431356</v>
      </c>
      <c r="H90">
        <f>'Triaxial Calcs1'!$E$21*(COS(RADIANS(A90*36)))</f>
        <v>144.75775375521016</v>
      </c>
      <c r="I90">
        <f t="shared" si="6"/>
        <v>213.31364920233122</v>
      </c>
      <c r="K90">
        <f>'Triaxial Calcs1'!$E$22*(COS(RADIANS(A90*36)))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Calcs1'!$E$19*(COS(RADIANS(A91*36)))</f>
        <v>125.12382005374825</v>
      </c>
      <c r="C91">
        <f t="shared" si="4"/>
        <v>136.14591200287032</v>
      </c>
      <c r="E91">
        <f>'Triaxial Calcs1'!$E$20*(COS(RADIANS(A91*36)))</f>
        <v>154.68349789568649</v>
      </c>
      <c r="F91">
        <f t="shared" si="5"/>
        <v>193.93752685746199</v>
      </c>
      <c r="H91">
        <f>'Triaxial Calcs1'!$E$21*(COS(RADIANS(A91*36)))</f>
        <v>154.1513507976689</v>
      </c>
      <c r="I91">
        <f t="shared" si="6"/>
        <v>222.70724624478993</v>
      </c>
      <c r="K91">
        <f>'Triaxial Calcs1'!$E$22*(COS(RADIANS(A91*36)))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Calcs1'!$E$19*(COS(RADIANS(A92*36)))</f>
        <v>132.25474555625038</v>
      </c>
      <c r="C92">
        <f t="shared" si="4"/>
        <v>144.23435927958616</v>
      </c>
      <c r="E92">
        <f>'Triaxial Calcs1'!$E$20*(COS(RADIANS(A92*36)))</f>
        <v>163.49905755080863</v>
      </c>
      <c r="F92">
        <f t="shared" si="5"/>
        <v>203.93681649527679</v>
      </c>
      <c r="H92">
        <f>'Triaxial Calcs1'!$E$21*(COS(RADIANS(A92*36)))</f>
        <v>162.93658288358233</v>
      </c>
      <c r="I92">
        <f t="shared" si="6"/>
        <v>232.67213600779337</v>
      </c>
      <c r="K92">
        <f>'Triaxial Calcs1'!$E$22*(COS(RADIANS(A92*36)))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Calcs1'!$E$19*(COS(RADIANS(A93*36)))</f>
        <v>138.86372199948784</v>
      </c>
      <c r="C93">
        <f t="shared" si="4"/>
        <v>152.7546003702584</v>
      </c>
      <c r="E93">
        <f>'Triaxial Calcs1'!$E$20*(COS(RADIANS(A93*36)))</f>
        <v>171.66936112139194</v>
      </c>
      <c r="F93">
        <f t="shared" si="5"/>
        <v>214.4699083897986</v>
      </c>
      <c r="H93">
        <f>'Triaxial Calcs1'!$E$21*(COS(RADIANS(A93*36)))</f>
        <v>171.07877871549826</v>
      </c>
      <c r="I93">
        <f t="shared" si="6"/>
        <v>243.16899162397215</v>
      </c>
      <c r="K93">
        <f>'Triaxial Calcs1'!$E$22*(COS(RADIANS(A93*36)))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Calcs1'!$E$19*(COS(RADIANS(A94*36)))</f>
        <v>144.92466677279333</v>
      </c>
      <c r="C94">
        <f t="shared" si="4"/>
        <v>161.67300977583005</v>
      </c>
      <c r="E94">
        <f>'Triaxial Calcs1'!$E$20*(COS(RADIANS(A94*36)))</f>
        <v>179.16216415190001</v>
      </c>
      <c r="F94">
        <f t="shared" si="5"/>
        <v>225.49523323943171</v>
      </c>
      <c r="H94">
        <f>'Triaxial Calcs1'!$E$21*(COS(RADIANS(A94*36)))</f>
        <v>178.54580476628357</v>
      </c>
      <c r="I94">
        <f t="shared" si="6"/>
        <v>254.15638679976638</v>
      </c>
      <c r="K94">
        <f>'Triaxial Calcs1'!$E$22*(COS(RADIANS(A94*36)))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Calcs1'!$E$19*(COS(RADIANS(A95*36)))</f>
        <v>150.41366009612898</v>
      </c>
      <c r="C95">
        <f t="shared" si="4"/>
        <v>170.95439060881108</v>
      </c>
      <c r="E95">
        <f>'Triaxial Calcs1'!$E$20*(COS(RADIANS(A95*36)))</f>
        <v>185.94789597190763</v>
      </c>
      <c r="F95">
        <f t="shared" si="5"/>
        <v>236.9692791239865</v>
      </c>
      <c r="H95">
        <f>'Triaxial Calcs1'!$E$21*(COS(RADIANS(A95*36)))</f>
        <v>185.30819209547565</v>
      </c>
      <c r="I95">
        <f t="shared" si="6"/>
        <v>265.59095930608078</v>
      </c>
      <c r="K95">
        <f>'Triaxial Calcs1'!$E$22*(COS(RADIANS(A95*36)))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Calcs1'!$E$19*(COS(RADIANS(A96*36)))</f>
        <v>155.30903942052996</v>
      </c>
      <c r="C96">
        <f t="shared" si="4"/>
        <v>180.56211349931317</v>
      </c>
      <c r="E96">
        <f>'Triaxial Calcs1'!$E$20*(COS(RADIANS(A96*36)))</f>
        <v>191.99977639802705</v>
      </c>
      <c r="F96">
        <f t="shared" si="5"/>
        <v>248.84676322634948</v>
      </c>
      <c r="H96">
        <f>'Triaxial Calcs1'!$E$21*(COS(RADIANS(A96*36)))</f>
        <v>191.33925264972689</v>
      </c>
      <c r="I96">
        <f t="shared" si="6"/>
        <v>277.42758210919203</v>
      </c>
      <c r="K96">
        <f>'Triaxial Calcs1'!$E$22*(COS(RADIANS(A96*36)))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Calcs1'!$E$19*(COS(RADIANS(A97*36)))</f>
        <v>159.59148492028893</v>
      </c>
      <c r="C97">
        <f t="shared" si="4"/>
        <v>190.45826115443847</v>
      </c>
      <c r="E97">
        <f>'Triaxial Calcs1'!$E$20*(COS(RADIANS(A97*36)))</f>
        <v>197.29392142305753</v>
      </c>
      <c r="F97">
        <f t="shared" si="5"/>
        <v>261.08081054307479</v>
      </c>
      <c r="H97">
        <f>'Triaxial Calcs1'!$E$21*(COS(RADIANS(A97*36)))</f>
        <v>196.61518458835911</v>
      </c>
      <c r="I97">
        <f t="shared" si="6"/>
        <v>289.6195414665346</v>
      </c>
      <c r="K97">
        <f>'Triaxial Calcs1'!$E$22*(COS(RADIANS(A97*36)))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Calcs1'!$E$19*(COS(RADIANS(A98*36)))</f>
        <v>163.24409573948165</v>
      </c>
      <c r="C98">
        <f t="shared" si="4"/>
        <v>200.60377800051214</v>
      </c>
      <c r="E98">
        <f>'Triaxial Calcs1'!$E$20*(COS(RADIANS(A98*36)))</f>
        <v>201.80943747525009</v>
      </c>
      <c r="F98">
        <f t="shared" si="5"/>
        <v>273.62313887860796</v>
      </c>
      <c r="H98">
        <f>'Triaxial Calcs1'!$E$21*(COS(RADIANS(A98*36)))</f>
        <v>201.11516621835466</v>
      </c>
      <c r="I98">
        <f t="shared" si="6"/>
        <v>302.1187212845017</v>
      </c>
      <c r="K98">
        <f>'Triaxial Calcs1'!$E$22*(COS(RADIANS(A98*36)))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Calcs1'!$E$19*(COS(RADIANS(A99*36)))</f>
        <v>166.25245669192387</v>
      </c>
      <c r="C99">
        <f t="shared" si="4"/>
        <v>210.9586243175884</v>
      </c>
      <c r="E99">
        <f>'Triaxial Calcs1'!$E$20*(COS(RADIANS(A99*36)))</f>
        <v>205.52850387568984</v>
      </c>
      <c r="F99">
        <f t="shared" si="5"/>
        <v>286.42424939305351</v>
      </c>
      <c r="H99">
        <f>'Triaxial Calcs1'!$E$21*(COS(RADIANS(A99*36)))</f>
        <v>204.82143816806598</v>
      </c>
      <c r="I99">
        <f t="shared" si="6"/>
        <v>314.87579301068388</v>
      </c>
      <c r="K99">
        <f>'Triaxial Calcs1'!$E$22*(COS(RADIANS(A99*36)))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Calcs1'!$E$19*(COS(RADIANS(A100*36)))</f>
        <v>168.60469515132579</v>
      </c>
      <c r="C100">
        <f t="shared" si="4"/>
        <v>221.48193425793329</v>
      </c>
      <c r="E100">
        <f>'Triaxial Calcs1'!$E$20*(COS(RADIANS(A100*36)))</f>
        <v>208.4364431683741</v>
      </c>
      <c r="F100">
        <f t="shared" si="5"/>
        <v>299.43362195148217</v>
      </c>
      <c r="H100">
        <f>'Triaxial Calcs1'!$E$21*(COS(RADIANS(A100*36)))</f>
        <v>207.71937347534219</v>
      </c>
      <c r="I100">
        <f t="shared" si="6"/>
        <v>327.84041031112974</v>
      </c>
      <c r="K100">
        <f>'Triaxial Calcs1'!$E$22*(COS(RADIANS(A100*36)))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Calcs1'!$E$19*(COS(RADIANS(A101*36)))</f>
        <v>170.29152790712357</v>
      </c>
      <c r="C101">
        <f t="shared" si="4"/>
        <v>232.13217712485508</v>
      </c>
      <c r="E101">
        <f>'Triaxial Calcs1'!$E$20*(COS(RADIANS(A101*36)))</f>
        <v>210.52177904542563</v>
      </c>
      <c r="F101">
        <f t="shared" si="5"/>
        <v>312.59991450382256</v>
      </c>
      <c r="H101">
        <f>'Triaxial Calcs1'!$E$21*(COS(RADIANS(A101*36)))</f>
        <v>209.79753531346608</v>
      </c>
      <c r="I101">
        <f t="shared" si="6"/>
        <v>340.96140776432452</v>
      </c>
      <c r="K101">
        <f>'Triaxial Calcs1'!$E$22*(COS(RADIANS(A101*36)))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Calcs1'!$E$19*(COS(RADIANS(A102*36)))</f>
        <v>171.30629780107068</v>
      </c>
      <c r="C102">
        <f t="shared" si="4"/>
        <v>242.86732127539102</v>
      </c>
      <c r="E102">
        <f>'Triaxial Calcs1'!$E$20*(COS(RADIANS(A102*36)))</f>
        <v>211.77628163883708</v>
      </c>
      <c r="F102">
        <f t="shared" si="5"/>
        <v>325.87116570847735</v>
      </c>
      <c r="H102">
        <f>'Triaxial Calcs1'!$E$21*(COS(RADIANS(A102*36)))</f>
        <v>211.04772212708448</v>
      </c>
      <c r="I102">
        <f t="shared" si="6"/>
        <v>354.18700278773377</v>
      </c>
      <c r="K102">
        <f>'Triaxial Calcs1'!$E$22*(COS(RADIANS(A102*36)))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Calcs1'!$E$19*(COS(RADIANS(A103*36)))</f>
        <v>171.64500000000001</v>
      </c>
      <c r="C103">
        <f t="shared" si="4"/>
        <v>253.64499999999998</v>
      </c>
      <c r="E103">
        <f>'Triaxial Calcs1'!$E$20*(COS(RADIANS(A103*36)))</f>
        <v>212.19499999999999</v>
      </c>
      <c r="F103">
        <f t="shared" si="5"/>
        <v>339.19499999999994</v>
      </c>
      <c r="H103">
        <f>'Triaxial Calcs1'!$E$21*(COS(RADIANS(A103*36)))</f>
        <v>211.46500000000003</v>
      </c>
      <c r="I103">
        <f t="shared" si="6"/>
        <v>367.46499999999997</v>
      </c>
      <c r="K103">
        <f>'Triaxial Calcs1'!$E$22*(COS(RADIANS(A103*36)))</f>
        <v>0</v>
      </c>
      <c r="L103">
        <f t="shared" si="7"/>
        <v>0</v>
      </c>
    </row>
  </sheetData>
  <mergeCells count="4">
    <mergeCell ref="B1:C1"/>
    <mergeCell ref="E1:F1"/>
    <mergeCell ref="K1:L1"/>
    <mergeCell ref="H1:I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Total stress only</vt:lpstr>
      <vt:lpstr>Triaxial Calcs1</vt:lpstr>
      <vt:lpstr>Total Mohr Raw Values</vt:lpstr>
      <vt:lpstr>Effective Mohr Raw Values</vt:lpstr>
      <vt:lpstr>'Total stress only'!Print_Area</vt:lpstr>
      <vt:lpstr>'Triaxial Calcs1'!Print_Area</vt:lpstr>
    </vt:vector>
  </TitlesOfParts>
  <Company>Opus International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Tom Robertson</cp:lastModifiedBy>
  <cp:lastPrinted>2008-11-15T22:04:06Z</cp:lastPrinted>
  <dcterms:created xsi:type="dcterms:W3CDTF">2008-05-19T02:13:19Z</dcterms:created>
  <dcterms:modified xsi:type="dcterms:W3CDTF">2017-06-26T00:59:56Z</dcterms:modified>
</cp:coreProperties>
</file>